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metadata" ContentType="application/binary"/>
  <Override PartName="/xl/embeddings/oleObject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codeName="ThisWorkbook"/>
  <xr:revisionPtr revIDLastSave="0" documentId="11_AFB418228F38928EAF430DAB4CDBB9A292E4A26F" xr6:coauthVersionLast="47" xr6:coauthVersionMax="47" xr10:uidLastSave="{00000000-0000-0000-0000-000000000000}"/>
  <bookViews>
    <workbookView xWindow="14505" yWindow="-15" windowWidth="5985" windowHeight="8145" xr2:uid="{00000000-000D-0000-FFFF-FFFF00000000}"/>
  </bookViews>
  <sheets>
    <sheet name="HORAS DIRECTAS ASTIN" sheetId="1" r:id="rId1"/>
    <sheet name="OTRAS ACTIVIDADES" sheetId="2" r:id="rId2"/>
    <sheet name="Hoja1" sheetId="3" r:id="rId3"/>
  </sheets>
  <calcPr calcId="145621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7" roundtripDataChecksum="Cc+Nyo7VEWaESqS6FivPOx13GXVPt30Rx576Z6eTm7U="/>
    </ext>
  </extLst>
</workbook>
</file>

<file path=xl/calcChain.xml><?xml version="1.0" encoding="utf-8"?>
<calcChain xmlns="http://schemas.openxmlformats.org/spreadsheetml/2006/main">
  <c r="V125" i="1" l="1"/>
  <c r="S33" i="2" l="1"/>
  <c r="S23" i="2"/>
  <c r="S15" i="2"/>
  <c r="S8" i="2"/>
  <c r="V140" i="1"/>
  <c r="V131" i="1"/>
  <c r="V69" i="1"/>
  <c r="V141" i="1" l="1"/>
  <c r="S36" i="2" s="1"/>
  <c r="S38" i="2"/>
  <c r="S40" i="2" l="1"/>
</calcChain>
</file>

<file path=xl/sharedStrings.xml><?xml version="1.0" encoding="utf-8"?>
<sst xmlns="http://schemas.openxmlformats.org/spreadsheetml/2006/main" count="325" uniqueCount="100">
  <si>
    <t>Regional Valle</t>
  </si>
  <si>
    <t>CENTRO NACIONAL DE ASISTENCIA TÉCNICA A LA INDUSTRIA - ASTIN
REPORTE MENSUAL</t>
  </si>
  <si>
    <t>Código: 9230-FP-F-070
Versión 04</t>
  </si>
  <si>
    <t>Objeto del contrato</t>
  </si>
  <si>
    <t>Instructor - Prestar servicios personales de carácter temporal para planear y orientar procesos de Formación Profesional Integral para atender la oferta regular del Centro Nacional de Asistencia Técnica a la Industria en sus diferentes niveles y modalidades, atendiendo las políticas institucionales y la normatividad para la vigencia 2024.</t>
  </si>
  <si>
    <t xml:space="preserve">PERÍODO: </t>
  </si>
  <si>
    <t>1 al 14 de Diciembre 2024</t>
  </si>
  <si>
    <t>INSTRUCTOR:</t>
  </si>
  <si>
    <t>Juan Esteban Giraldo Troncoso</t>
  </si>
  <si>
    <t>CEDULA:</t>
  </si>
  <si>
    <t>de:</t>
  </si>
  <si>
    <t>Yotoco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</si>
  <si>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</si>
  <si>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</si>
  <si>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</si>
  <si>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</si>
  <si>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</si>
  <si>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</si>
  <si>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</si>
  <si>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</si>
  <si>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</si>
  <si>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</si>
  <si>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</si>
  <si>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</si>
  <si>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</si>
  <si>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</si>
  <si>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</si>
  <si>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</si>
  <si>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</si>
  <si>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</si>
  <si>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</si>
  <si>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</si>
  <si>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</si>
  <si>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</si>
  <si>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</si>
  <si>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</si>
  <si>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</si>
  <si>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</si>
  <si>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</si>
  <si>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</si>
  <si>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</si>
  <si>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</si>
  <si>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>INFORMÁTICA: MICROSOFT WORD, EXCEL E INTERNET</t>
  </si>
  <si>
    <t>ALCALDIA DE YOTOCO</t>
  </si>
  <si>
    <t>DIURNA</t>
  </si>
  <si>
    <t>Centro de Trasnformacin Digital</t>
  </si>
  <si>
    <t>YOTOCO</t>
  </si>
  <si>
    <t>VALLE</t>
  </si>
  <si>
    <t>03 Diciembre</t>
  </si>
  <si>
    <t>x</t>
  </si>
  <si>
    <t>10 Diciembre</t>
  </si>
  <si>
    <t>06 Diciembre</t>
  </si>
  <si>
    <t>11 Diciembre</t>
  </si>
  <si>
    <t>13 Diciembre</t>
  </si>
  <si>
    <t>CIUDADANIA DIGITAL</t>
  </si>
  <si>
    <t>NOCTURNA</t>
  </si>
  <si>
    <t>02 Diciembre</t>
  </si>
  <si>
    <t>04 Diciembre</t>
  </si>
  <si>
    <t>DESARROLLO DE HABILIDADES DIGITALES PARA LA COMUNICACION Y COLABORACION EN LINEA</t>
  </si>
  <si>
    <t>Biblioteca Media Canoa</t>
  </si>
  <si>
    <t>09 Diciembre</t>
  </si>
  <si>
    <t>05 Diciembre</t>
  </si>
  <si>
    <t>07 Diciembre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</si>
  <si>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</si>
  <si>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</si>
  <si>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</si>
  <si>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</si>
  <si>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</si>
  <si>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</si>
  <si>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</si>
  <si>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</si>
  <si>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</si>
  <si>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</si>
  <si>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</si>
  <si>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</si>
  <si>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Bobo. Coordinador Académico</t>
  </si>
  <si>
    <t>Profesional - Supervisor de Contrato</t>
  </si>
  <si>
    <t>X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</si>
  <si>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</si>
  <si>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</si>
  <si>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</si>
  <si>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</si>
  <si>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</si>
  <si>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</si>
  <si>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</si>
  <si>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</si>
  <si>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</si>
  <si>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</si>
  <si>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</si>
  <si>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</si>
  <si>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</si>
  <si>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</si>
  <si>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preparación de las sesiones de formación.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</si>
  <si>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</si>
  <si>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</si>
  <si>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</si>
  <si>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</si>
  <si>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</si>
  <si>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</si>
  <si>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Planificación de actividades de formación (Talleres, Foros, material de apoyo, instrumentos de evaluación, otros) para el programa de: Tecnólogo en Gestión Integrada de la Calidad, Medio Ambiente, Seguridad y Salud Ocupacional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</si>
</sst>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/m/yyyy"/>
    <numFmt numFmtId="165" formatCode="mmmm\ d\.\ yyyy"/>
    <numFmt numFmtId="166" formatCode="dd/mm"/>
    <numFmt numFmtId="167" formatCode="0.0"/>
  </numFmts>
  <fonts count="25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  <font>
      <sz val="14"/>
      <color rgb="FF000000"/>
      <name val="Arial"/>
      <family val="2"/>
    </font>
    <font>
      <sz val="12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DBE5F1"/>
        <bgColor rgb="FFDBE5F1"/>
      </patternFill>
    </fill>
    <fill>
      <patternFill patternType="solid">
        <fgColor rgb="FFFDE9D9"/>
        <bgColor rgb="FFFDE9D9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CFF33"/>
      </patternFill>
    </fill>
    <fill>
      <patternFill patternType="solid">
        <fgColor theme="0" tint="-4.9989318521683403E-2"/>
        <bgColor rgb="FFDAEEF3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5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8" fillId="0" borderId="6" xfId="0" applyFont="1" applyBorder="1" applyAlignment="1">
      <alignment horizontal="center"/>
    </xf>
    <xf numFmtId="0" fontId="1" fillId="5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vertical="center"/>
    </xf>
    <xf numFmtId="0" fontId="10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1" fillId="5" borderId="6" xfId="0" applyFont="1" applyFill="1" applyBorder="1" applyAlignment="1">
      <alignment vertical="center"/>
    </xf>
    <xf numFmtId="1" fontId="10" fillId="3" borderId="6" xfId="0" applyNumberFormat="1" applyFont="1" applyFill="1" applyBorder="1" applyAlignment="1">
      <alignment horizontal="center" vertical="top"/>
    </xf>
    <xf numFmtId="0" fontId="12" fillId="2" borderId="1" xfId="0" applyFont="1" applyFill="1" applyBorder="1"/>
    <xf numFmtId="0" fontId="14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6" xfId="0" applyFont="1" applyBorder="1"/>
    <xf numFmtId="1" fontId="10" fillId="3" borderId="8" xfId="0" applyNumberFormat="1" applyFont="1" applyFill="1" applyBorder="1" applyAlignment="1">
      <alignment horizontal="center" vertical="top"/>
    </xf>
    <xf numFmtId="0" fontId="8" fillId="0" borderId="6" xfId="0" applyFont="1" applyBorder="1" applyAlignment="1">
      <alignment horizontal="center" wrapText="1"/>
    </xf>
    <xf numFmtId="0" fontId="8" fillId="0" borderId="6" xfId="0" applyFont="1" applyBorder="1"/>
    <xf numFmtId="0" fontId="6" fillId="0" borderId="6" xfId="0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20" fontId="18" fillId="0" borderId="6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top"/>
    </xf>
    <xf numFmtId="20" fontId="8" fillId="4" borderId="6" xfId="0" applyNumberFormat="1" applyFont="1" applyFill="1" applyBorder="1" applyAlignment="1">
      <alignment horizontal="center" vertical="center"/>
    </xf>
    <xf numFmtId="17" fontId="6" fillId="4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1" fontId="10" fillId="4" borderId="8" xfId="0" applyNumberFormat="1" applyFont="1" applyFill="1" applyBorder="1" applyAlignment="1">
      <alignment horizontal="center" vertical="center"/>
    </xf>
    <xf numFmtId="167" fontId="10" fillId="4" borderId="8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1" fontId="1" fillId="0" borderId="0" xfId="0" applyNumberFormat="1" applyFont="1"/>
    <xf numFmtId="17" fontId="6" fillId="6" borderId="6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vertical="center"/>
    </xf>
    <xf numFmtId="0" fontId="10" fillId="2" borderId="6" xfId="0" applyFont="1" applyFill="1" applyBorder="1" applyAlignment="1">
      <alignment horizontal="center" vertical="center" wrapText="1"/>
    </xf>
    <xf numFmtId="20" fontId="8" fillId="0" borderId="6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" fontId="10" fillId="3" borderId="8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0" fontId="1" fillId="0" borderId="6" xfId="0" applyNumberFormat="1" applyFont="1" applyBorder="1"/>
    <xf numFmtId="166" fontId="1" fillId="0" borderId="6" xfId="0" applyNumberFormat="1" applyFont="1" applyBorder="1"/>
    <xf numFmtId="0" fontId="13" fillId="0" borderId="6" xfId="0" applyFont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1" fontId="10" fillId="3" borderId="17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0" borderId="0" xfId="0" applyNumberFormat="1" applyFont="1" applyAlignment="1">
      <alignment horizontal="center"/>
    </xf>
    <xf numFmtId="0" fontId="20" fillId="2" borderId="19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vertical="center" wrapText="1"/>
    </xf>
    <xf numFmtId="20" fontId="8" fillId="0" borderId="6" xfId="0" applyNumberFormat="1" applyFont="1" applyBorder="1" applyAlignment="1">
      <alignment horizontal="center"/>
    </xf>
    <xf numFmtId="17" fontId="8" fillId="0" borderId="6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" fontId="10" fillId="3" borderId="17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20" fontId="1" fillId="0" borderId="4" xfId="0" applyNumberFormat="1" applyFont="1" applyBorder="1"/>
    <xf numFmtId="166" fontId="1" fillId="0" borderId="4" xfId="0" applyNumberFormat="1" applyFont="1" applyBorder="1"/>
    <xf numFmtId="0" fontId="1" fillId="0" borderId="0" xfId="0" applyFont="1" applyAlignment="1">
      <alignment horizontal="right"/>
    </xf>
    <xf numFmtId="0" fontId="13" fillId="0" borderId="4" xfId="0" applyFont="1" applyBorder="1" applyAlignment="1">
      <alignment horizontal="center" vertical="center" wrapText="1"/>
    </xf>
    <xf numFmtId="20" fontId="17" fillId="0" borderId="5" xfId="0" applyNumberFormat="1" applyFont="1" applyBorder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166" fontId="17" fillId="0" borderId="3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20" fontId="3" fillId="9" borderId="6" xfId="0" applyNumberFormat="1" applyFont="1" applyFill="1" applyBorder="1" applyAlignment="1">
      <alignment horizontal="center" vertical="center"/>
    </xf>
    <xf numFmtId="17" fontId="8" fillId="9" borderId="6" xfId="0" applyNumberFormat="1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1" fontId="10" fillId="9" borderId="6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7" fillId="0" borderId="0" xfId="0" applyFont="1"/>
    <xf numFmtId="0" fontId="21" fillId="0" borderId="0" xfId="0" applyFont="1"/>
    <xf numFmtId="0" fontId="1" fillId="0" borderId="4" xfId="0" applyFont="1" applyBorder="1"/>
    <xf numFmtId="0" fontId="8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14" fillId="0" borderId="18" xfId="0" applyFont="1" applyBorder="1" applyAlignment="1">
      <alignment horizontal="right"/>
    </xf>
    <xf numFmtId="0" fontId="3" fillId="0" borderId="19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20" fontId="8" fillId="0" borderId="19" xfId="0" applyNumberFormat="1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5" borderId="6" xfId="0" applyNumberFormat="1" applyFont="1" applyFill="1" applyBorder="1" applyAlignment="1">
      <alignment horizontal="center" vertical="center" wrapText="1"/>
    </xf>
    <xf numFmtId="20" fontId="8" fillId="9" borderId="6" xfId="0" applyNumberFormat="1" applyFont="1" applyFill="1" applyBorder="1" applyAlignment="1">
      <alignment horizontal="center" vertical="center"/>
    </xf>
    <xf numFmtId="14" fontId="8" fillId="9" borderId="6" xfId="0" applyNumberFormat="1" applyFont="1" applyFill="1" applyBorder="1" applyAlignment="1">
      <alignment horizontal="center" vertical="center"/>
    </xf>
    <xf numFmtId="20" fontId="6" fillId="5" borderId="9" xfId="0" applyNumberFormat="1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  <xf numFmtId="20" fontId="6" fillId="5" borderId="21" xfId="0" applyNumberFormat="1" applyFont="1" applyFill="1" applyBorder="1" applyAlignment="1">
      <alignment horizontal="center" vertical="center" wrapText="1"/>
    </xf>
    <xf numFmtId="20" fontId="6" fillId="5" borderId="9" xfId="0" applyNumberFormat="1" applyFont="1" applyFill="1" applyBorder="1" applyAlignment="1">
      <alignment horizontal="center" vertical="center"/>
    </xf>
    <xf numFmtId="20" fontId="6" fillId="5" borderId="7" xfId="0" applyNumberFormat="1" applyFont="1" applyFill="1" applyBorder="1" applyAlignment="1">
      <alignment horizontal="center" vertical="center"/>
    </xf>
    <xf numFmtId="20" fontId="6" fillId="5" borderId="2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20" fontId="6" fillId="5" borderId="8" xfId="0" applyNumberFormat="1" applyFont="1" applyFill="1" applyBorder="1" applyAlignment="1">
      <alignment horizontal="center" vertical="center" wrapText="1"/>
    </xf>
    <xf numFmtId="20" fontId="6" fillId="5" borderId="8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0" fontId="6" fillId="13" borderId="9" xfId="0" applyNumberFormat="1" applyFont="1" applyFill="1" applyBorder="1" applyAlignment="1">
      <alignment horizontal="center" vertical="center" wrapText="1"/>
    </xf>
    <xf numFmtId="20" fontId="6" fillId="13" borderId="9" xfId="0" applyNumberFormat="1" applyFont="1" applyFill="1" applyBorder="1" applyAlignment="1">
      <alignment horizontal="center" vertical="center"/>
    </xf>
    <xf numFmtId="0" fontId="4" fillId="4" borderId="13" xfId="0" quotePrefix="1" applyFont="1" applyFill="1" applyBorder="1" applyAlignment="1">
      <alignment horizontal="left" vertical="center" wrapText="1"/>
    </xf>
    <xf numFmtId="0" fontId="6" fillId="4" borderId="5" xfId="0" quotePrefix="1" applyFont="1" applyFill="1" applyBorder="1" applyAlignment="1">
      <alignment horizontal="center" vertical="center" wrapText="1"/>
    </xf>
    <xf numFmtId="165" fontId="1" fillId="12" borderId="9" xfId="0" applyNumberFormat="1" applyFont="1" applyFill="1" applyBorder="1" applyAlignment="1">
      <alignment horizontal="center" vertical="center" wrapText="1"/>
    </xf>
    <xf numFmtId="20" fontId="6" fillId="13" borderId="7" xfId="0" applyNumberFormat="1" applyFont="1" applyFill="1" applyBorder="1" applyAlignment="1">
      <alignment horizontal="center" vertical="center" wrapText="1"/>
    </xf>
    <xf numFmtId="20" fontId="6" fillId="13" borderId="7" xfId="0" applyNumberFormat="1" applyFont="1" applyFill="1" applyBorder="1" applyAlignment="1">
      <alignment horizontal="center" vertical="center"/>
    </xf>
    <xf numFmtId="15" fontId="1" fillId="3" borderId="9" xfId="0" applyNumberFormat="1" applyFont="1" applyFill="1" applyBorder="1" applyAlignment="1">
      <alignment horizontal="center" vertical="center" wrapText="1"/>
    </xf>
    <xf numFmtId="15" fontId="1" fillId="3" borderId="7" xfId="0" applyNumberFormat="1" applyFont="1" applyFill="1" applyBorder="1" applyAlignment="1">
      <alignment horizontal="center" vertical="center" wrapText="1"/>
    </xf>
    <xf numFmtId="15" fontId="1" fillId="3" borderId="8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4" fillId="0" borderId="5" xfId="0" applyFont="1" applyBorder="1" applyAlignment="1">
      <alignment horizontal="right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" fillId="2" borderId="9" xfId="0" quotePrefix="1" applyFont="1" applyFill="1" applyBorder="1" applyAlignment="1">
      <alignment horizontal="center" vertical="center" wrapText="1"/>
    </xf>
    <xf numFmtId="9" fontId="6" fillId="2" borderId="9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1" fillId="4" borderId="6" xfId="0" quotePrefix="1" applyFont="1" applyFill="1" applyBorder="1" applyAlignment="1">
      <alignment horizontal="center" vertical="center" wrapText="1"/>
    </xf>
    <xf numFmtId="9" fontId="6" fillId="4" borderId="19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" fillId="4" borderId="9" xfId="0" quotePrefix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4" borderId="9" xfId="0" quotePrefix="1" applyFont="1" applyFill="1" applyBorder="1" applyAlignment="1">
      <alignment horizontal="center" vertical="center" wrapText="1"/>
    </xf>
    <xf numFmtId="0" fontId="4" fillId="4" borderId="9" xfId="0" quotePrefix="1" applyFont="1" applyFill="1" applyBorder="1" applyAlignment="1">
      <alignment horizontal="left" vertical="center" wrapText="1"/>
    </xf>
    <xf numFmtId="0" fontId="6" fillId="4" borderId="9" xfId="0" quotePrefix="1" applyFont="1" applyFill="1" applyBorder="1" applyAlignment="1">
      <alignment horizontal="center" vertical="center" wrapText="1"/>
    </xf>
    <xf numFmtId="165" fontId="1" fillId="12" borderId="14" xfId="0" applyNumberFormat="1" applyFont="1" applyFill="1" applyBorder="1" applyAlignment="1">
      <alignment horizontal="center" vertical="center" wrapText="1"/>
    </xf>
    <xf numFmtId="0" fontId="6" fillId="12" borderId="9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4" fillId="4" borderId="6" xfId="0" quotePrefix="1" applyFont="1" applyFill="1" applyBorder="1" applyAlignment="1">
      <alignment horizontal="center" vertical="center" wrapText="1"/>
    </xf>
    <xf numFmtId="0" fontId="4" fillId="4" borderId="19" xfId="0" quotePrefix="1" applyFont="1" applyFill="1" applyBorder="1" applyAlignment="1">
      <alignment horizontal="center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24" fillId="0" borderId="6" xfId="0" quotePrefix="1" applyFont="1" applyBorder="1" applyAlignment="1">
      <alignment horizontal="center" vertical="center" wrapText="1"/>
    </xf>
    <xf numFmtId="0" fontId="4" fillId="2" borderId="9" xfId="0" quotePrefix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9" xfId="0" quotePrefix="1" applyFont="1" applyFill="1" applyBorder="1" applyAlignment="1">
      <alignment horizontal="center" vertical="center" wrapText="1"/>
    </xf>
    <xf numFmtId="0" fontId="4" fillId="2" borderId="19" xfId="0" quotePrefix="1" applyFont="1" applyFill="1" applyBorder="1" applyAlignment="1">
      <alignment horizontal="left" vertical="center" wrapText="1"/>
    </xf>
    <xf numFmtId="0" fontId="6" fillId="2" borderId="9" xfId="0" quotePrefix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6" xfId="0" quotePrefix="1" applyFont="1" applyFill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3" fillId="11" borderId="12" xfId="0" quotePrefix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164" fontId="7" fillId="11" borderId="5" xfId="0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4" fillId="0" borderId="13" xfId="0" quotePrefix="1" applyFont="1" applyBorder="1" applyAlignment="1">
      <alignment horizontal="center" vertical="center" wrapText="1"/>
    </xf>
    <xf numFmtId="0" fontId="4" fillId="0" borderId="14" xfId="0" quotePrefix="1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1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20" fontId="6" fillId="5" borderId="22" xfId="0" applyNumberFormat="1" applyFont="1" applyFill="1" applyBorder="1" applyAlignment="1">
      <alignment horizontal="center" vertical="center" wrapText="1"/>
    </xf>
    <xf numFmtId="20" fontId="6" fillId="5" borderId="22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9" fillId="6" borderId="12" xfId="0" applyFont="1" applyFill="1" applyBorder="1" applyAlignment="1">
      <alignment horizontal="center" vertical="center" wrapText="1"/>
    </xf>
    <xf numFmtId="0" fontId="19" fillId="6" borderId="12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quotePrefix="1" applyFont="1" applyFill="1" applyBorder="1" applyAlignment="1">
      <alignment horizontal="left" vertical="center" wrapText="1"/>
    </xf>
    <xf numFmtId="9" fontId="6" fillId="4" borderId="9" xfId="0" applyNumberFormat="1" applyFont="1" applyFill="1" applyBorder="1" applyAlignment="1">
      <alignment horizontal="center" vertical="center" wrapText="1"/>
    </xf>
    <xf numFmtId="0" fontId="19" fillId="8" borderId="5" xfId="0" applyFont="1" applyFill="1" applyBorder="1" applyAlignment="1">
      <alignment horizontal="center" vertical="center"/>
    </xf>
    <xf numFmtId="0" fontId="8" fillId="0" borderId="13" xfId="0" quotePrefix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/>
    </xf>
    <xf numFmtId="0" fontId="11" fillId="10" borderId="15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2" fillId="0" borderId="14" xfId="0" applyFont="1" applyBorder="1" applyAlignment="1"/>
    <xf numFmtId="0" fontId="2" fillId="0" borderId="13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2" fillId="11" borderId="13" xfId="0" applyFont="1" applyFill="1" applyBorder="1" applyAlignment="1"/>
    <xf numFmtId="0" fontId="22" fillId="11" borderId="2" xfId="0" applyFont="1" applyFill="1" applyBorder="1" applyAlignment="1"/>
    <xf numFmtId="0" fontId="22" fillId="11" borderId="4" xfId="0" applyFont="1" applyFill="1" applyBorder="1" applyAlignment="1"/>
    <xf numFmtId="0" fontId="2" fillId="0" borderId="19" xfId="0" applyFont="1" applyBorder="1" applyAlignment="1"/>
    <xf numFmtId="0" fontId="2" fillId="11" borderId="4" xfId="0" applyFont="1" applyFill="1" applyBorder="1" applyAlignment="1"/>
    <xf numFmtId="0" fontId="2" fillId="11" borderId="3" xfId="0" applyFont="1" applyFill="1" applyBorder="1" applyAlignment="1"/>
    <xf numFmtId="0" fontId="2" fillId="0" borderId="18" xfId="0" applyFont="1" applyBorder="1" applyAlignment="1"/>
    <xf numFmtId="0" fontId="2" fillId="11" borderId="18" xfId="0" applyFont="1" applyFill="1" applyBorder="1" applyAlignment="1"/>
    <xf numFmtId="0" fontId="2" fillId="11" borderId="19" xfId="0" applyFont="1" applyFill="1" applyBorder="1" applyAlignment="1"/>
    <xf numFmtId="0" fontId="2" fillId="0" borderId="8" xfId="0" applyFont="1" applyBorder="1" applyAlignment="1"/>
    <xf numFmtId="0" fontId="3" fillId="5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/>
    <xf numFmtId="0" fontId="1" fillId="4" borderId="5" xfId="0" quotePrefix="1" applyFont="1" applyFill="1" applyBorder="1" applyAlignment="1">
      <alignment horizontal="center" vertical="center" wrapText="1"/>
    </xf>
    <xf numFmtId="0" fontId="6" fillId="4" borderId="19" xfId="0" quotePrefix="1" applyFont="1" applyFill="1" applyBorder="1" applyAlignment="1">
      <alignment horizontal="center" vertical="center" wrapText="1"/>
    </xf>
    <xf numFmtId="0" fontId="2" fillId="0" borderId="10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21" xfId="0" applyFont="1" applyBorder="1" applyAlignment="1"/>
    <xf numFmtId="0" fontId="6" fillId="4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/>
    <xf numFmtId="0" fontId="2" fillId="14" borderId="7" xfId="0" applyFont="1" applyFill="1" applyBorder="1" applyAlignment="1"/>
    <xf numFmtId="0" fontId="2" fillId="14" borderId="8" xfId="0" applyFont="1" applyFill="1" applyBorder="1" applyAlignment="1"/>
    <xf numFmtId="0" fontId="2" fillId="0" borderId="1" xfId="0" applyFont="1" applyBorder="1" applyAlignment="1"/>
    <xf numFmtId="0" fontId="2" fillId="11" borderId="11" xfId="0" applyFont="1" applyFill="1" applyBorder="1" applyAlignment="1"/>
    <xf numFmtId="0" fontId="4" fillId="0" borderId="9" xfId="0" quotePrefix="1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0" borderId="11" xfId="0" applyFont="1" applyBorder="1" applyAlignment="1"/>
    <xf numFmtId="0" fontId="0" fillId="0" borderId="0" xfId="0" applyAlignment="1"/>
    <xf numFmtId="0" fontId="2" fillId="0" borderId="20" xfId="0" applyFont="1" applyBorder="1" applyAlignment="1"/>
    <xf numFmtId="0" fontId="2" fillId="0" borderId="1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590550</xdr:colOff>
          <xdr:row>0</xdr:row>
          <xdr:rowOff>38100</xdr:rowOff>
        </xdr:from>
        <xdr:to>
          <xdr:col>1</xdr:col>
          <xdr:colOff>638175</xdr:colOff>
          <xdr:row>1</xdr:row>
          <xdr:rowOff>352425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P1061"/>
  <sheetViews>
    <sheetView tabSelected="1" topLeftCell="A72" zoomScale="70" zoomScaleNormal="70" workbookViewId="0">
      <selection activeCell="A115" sqref="A115:A124"/>
    </sheetView>
  </sheetViews>
  <sheetFormatPr defaultColWidth="12.5703125" defaultRowHeight="15" customHeight="1"/>
  <cols>
    <col min="1" max="1" width="14.140625" customWidth="1"/>
    <col min="2" max="2" width="24.85546875" customWidth="1"/>
    <col min="3" max="3" width="12.28515625" customWidth="1"/>
    <col min="4" max="4" width="34.7109375" customWidth="1"/>
    <col min="5" max="5" width="29" customWidth="1"/>
    <col min="6" max="6" width="36.7109375" customWidth="1"/>
    <col min="7" max="7" width="14.5703125" customWidth="1"/>
    <col min="8" max="9" width="12.7109375" customWidth="1"/>
    <col min="10" max="10" width="13.5703125" customWidth="1"/>
    <col min="11" max="12" width="10.7109375" customWidth="1"/>
    <col min="13" max="14" width="13.7109375" customWidth="1"/>
    <col min="15" max="21" width="2.7109375" customWidth="1"/>
    <col min="22" max="22" width="9.42578125" customWidth="1"/>
    <col min="23" max="42" width="10.5703125" customWidth="1"/>
  </cols>
  <sheetData>
    <row r="1" spans="1:42" ht="48" customHeight="1">
      <c r="A1" s="164" t="s">
        <v>0</v>
      </c>
      <c r="B1" s="217"/>
      <c r="C1" s="165" t="s">
        <v>1</v>
      </c>
      <c r="D1" s="218"/>
      <c r="E1" s="218"/>
      <c r="F1" s="218"/>
      <c r="G1" s="218"/>
      <c r="H1" s="218"/>
      <c r="I1" s="218"/>
      <c r="J1" s="218"/>
      <c r="K1" s="218"/>
      <c r="L1" s="217"/>
      <c r="M1" s="166" t="s">
        <v>2</v>
      </c>
      <c r="N1" s="218"/>
      <c r="O1" s="218"/>
      <c r="P1" s="218"/>
      <c r="Q1" s="218"/>
      <c r="R1" s="218"/>
      <c r="S1" s="218"/>
      <c r="T1" s="218"/>
      <c r="U1" s="218"/>
      <c r="V1" s="217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45" customHeight="1">
      <c r="A2" s="219"/>
      <c r="B2" s="220"/>
      <c r="C2" s="219"/>
      <c r="D2" s="221"/>
      <c r="E2" s="221"/>
      <c r="F2" s="221"/>
      <c r="G2" s="221"/>
      <c r="H2" s="221"/>
      <c r="I2" s="221"/>
      <c r="J2" s="221"/>
      <c r="K2" s="221"/>
      <c r="L2" s="220"/>
      <c r="M2" s="219"/>
      <c r="N2" s="221"/>
      <c r="O2" s="221"/>
      <c r="P2" s="221"/>
      <c r="Q2" s="221"/>
      <c r="R2" s="221"/>
      <c r="S2" s="221"/>
      <c r="T2" s="221"/>
      <c r="U2" s="221"/>
      <c r="V2" s="220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27.75" customHeight="1">
      <c r="A3" s="167" t="s">
        <v>3</v>
      </c>
      <c r="B3" s="217"/>
      <c r="C3" s="168" t="s">
        <v>4</v>
      </c>
      <c r="D3" s="222"/>
      <c r="E3" s="222"/>
      <c r="F3" s="222"/>
      <c r="G3" s="222"/>
      <c r="H3" s="222"/>
      <c r="I3" s="222"/>
      <c r="J3" s="222"/>
      <c r="K3" s="222"/>
      <c r="L3" s="222"/>
      <c r="M3" s="134" t="s">
        <v>5</v>
      </c>
      <c r="N3" s="218"/>
      <c r="O3" s="217"/>
      <c r="P3" s="169" t="s">
        <v>6</v>
      </c>
      <c r="Q3" s="218"/>
      <c r="R3" s="218"/>
      <c r="S3" s="218"/>
      <c r="T3" s="218"/>
      <c r="U3" s="218"/>
      <c r="V3" s="217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33.75" customHeight="1">
      <c r="A4" s="219"/>
      <c r="B4" s="220"/>
      <c r="C4" s="223"/>
      <c r="D4" s="224"/>
      <c r="E4" s="224"/>
      <c r="F4" s="224"/>
      <c r="G4" s="224"/>
      <c r="H4" s="224"/>
      <c r="I4" s="224"/>
      <c r="J4" s="224"/>
      <c r="K4" s="224"/>
      <c r="L4" s="224"/>
      <c r="M4" s="219"/>
      <c r="N4" s="221"/>
      <c r="O4" s="220"/>
      <c r="P4" s="219"/>
      <c r="Q4" s="221"/>
      <c r="R4" s="221"/>
      <c r="S4" s="221"/>
      <c r="T4" s="221"/>
      <c r="U4" s="221"/>
      <c r="V4" s="220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35.25" customHeight="1">
      <c r="A5" s="170" t="s">
        <v>7</v>
      </c>
      <c r="B5" s="225"/>
      <c r="C5" s="171" t="s">
        <v>8</v>
      </c>
      <c r="D5" s="226"/>
      <c r="E5" s="226"/>
      <c r="F5" s="227"/>
      <c r="G5" s="77" t="s">
        <v>9</v>
      </c>
      <c r="H5" s="172">
        <v>1116156088</v>
      </c>
      <c r="I5" s="227"/>
      <c r="J5" s="78" t="s">
        <v>10</v>
      </c>
      <c r="K5" s="172" t="s">
        <v>11</v>
      </c>
      <c r="L5" s="227"/>
      <c r="M5" s="109" t="s">
        <v>12</v>
      </c>
      <c r="N5" s="228"/>
      <c r="O5" s="225"/>
      <c r="P5" s="173">
        <v>45621</v>
      </c>
      <c r="Q5" s="229"/>
      <c r="R5" s="229"/>
      <c r="S5" s="229"/>
      <c r="T5" s="229"/>
      <c r="U5" s="229"/>
      <c r="V5" s="230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30" customHeight="1">
      <c r="A6" s="124" t="s">
        <v>13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5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24.75" customHeight="1">
      <c r="A7" s="108" t="s">
        <v>14</v>
      </c>
      <c r="B7" s="108" t="s">
        <v>15</v>
      </c>
      <c r="C7" s="163" t="s">
        <v>16</v>
      </c>
      <c r="D7" s="108" t="s">
        <v>17</v>
      </c>
      <c r="E7" s="108" t="s">
        <v>18</v>
      </c>
      <c r="F7" s="108" t="s">
        <v>19</v>
      </c>
      <c r="G7" s="108" t="s">
        <v>20</v>
      </c>
      <c r="H7" s="108" t="s">
        <v>21</v>
      </c>
      <c r="I7" s="108" t="s">
        <v>22</v>
      </c>
      <c r="J7" s="108" t="s">
        <v>23</v>
      </c>
      <c r="K7" s="109" t="s">
        <v>24</v>
      </c>
      <c r="L7" s="225"/>
      <c r="M7" s="109" t="s">
        <v>25</v>
      </c>
      <c r="N7" s="225"/>
      <c r="O7" s="109" t="s">
        <v>26</v>
      </c>
      <c r="P7" s="228"/>
      <c r="Q7" s="228"/>
      <c r="R7" s="228"/>
      <c r="S7" s="228"/>
      <c r="T7" s="228"/>
      <c r="U7" s="225"/>
      <c r="V7" s="108" t="s">
        <v>27</v>
      </c>
      <c r="W7" s="1"/>
      <c r="X7" s="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" customHeight="1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3" t="s">
        <v>28</v>
      </c>
      <c r="L8" s="3" t="s">
        <v>29</v>
      </c>
      <c r="M8" s="3" t="s">
        <v>28</v>
      </c>
      <c r="N8" s="3" t="s">
        <v>29</v>
      </c>
      <c r="O8" s="3" t="s">
        <v>30</v>
      </c>
      <c r="P8" s="3" t="s">
        <v>31</v>
      </c>
      <c r="Q8" s="3" t="s">
        <v>31</v>
      </c>
      <c r="R8" s="3" t="s">
        <v>32</v>
      </c>
      <c r="S8" s="3" t="s">
        <v>33</v>
      </c>
      <c r="T8" s="3" t="s">
        <v>34</v>
      </c>
      <c r="U8" s="3" t="s">
        <v>35</v>
      </c>
      <c r="V8" s="23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1.25" customHeight="1">
      <c r="A9" s="139"/>
      <c r="B9" s="140"/>
      <c r="C9" s="141"/>
      <c r="D9" s="153"/>
      <c r="E9" s="154"/>
      <c r="F9" s="155"/>
      <c r="G9" s="144"/>
      <c r="H9" s="140"/>
      <c r="I9" s="198"/>
      <c r="J9" s="117"/>
      <c r="K9" s="94"/>
      <c r="L9" s="97"/>
      <c r="M9" s="91"/>
      <c r="N9" s="91"/>
      <c r="O9" s="4"/>
      <c r="P9" s="5"/>
      <c r="Q9" s="5"/>
      <c r="R9" s="6"/>
      <c r="S9" s="6"/>
      <c r="T9" s="6"/>
      <c r="U9" s="6"/>
      <c r="V9" s="232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1:42" ht="11.25" customHeight="1">
      <c r="A10" s="233"/>
      <c r="B10" s="233"/>
      <c r="C10" s="233"/>
      <c r="D10" s="233"/>
      <c r="E10" s="233"/>
      <c r="F10" s="233"/>
      <c r="G10" s="233"/>
      <c r="H10" s="233"/>
      <c r="I10" s="233"/>
      <c r="J10" s="118"/>
      <c r="K10" s="233"/>
      <c r="L10" s="233"/>
      <c r="M10" s="91"/>
      <c r="N10" s="91"/>
      <c r="O10" s="4"/>
      <c r="P10" s="5"/>
      <c r="Q10" s="5"/>
      <c r="R10" s="6"/>
      <c r="S10" s="6"/>
      <c r="T10" s="6"/>
      <c r="U10" s="6"/>
      <c r="V10" s="232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1:42" ht="11.25" customHeight="1">
      <c r="A11" s="233"/>
      <c r="B11" s="233"/>
      <c r="C11" s="233"/>
      <c r="D11" s="233"/>
      <c r="E11" s="233"/>
      <c r="F11" s="233"/>
      <c r="G11" s="233"/>
      <c r="H11" s="233"/>
      <c r="I11" s="233"/>
      <c r="J11" s="118"/>
      <c r="K11" s="233"/>
      <c r="L11" s="233"/>
      <c r="M11" s="91"/>
      <c r="N11" s="91"/>
      <c r="O11" s="4"/>
      <c r="P11" s="5"/>
      <c r="Q11" s="5"/>
      <c r="R11" s="6"/>
      <c r="S11" s="6"/>
      <c r="T11" s="6"/>
      <c r="U11" s="6"/>
      <c r="V11" s="232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1:42" ht="11.25" customHeight="1">
      <c r="A12" s="233"/>
      <c r="B12" s="233"/>
      <c r="C12" s="233"/>
      <c r="D12" s="233"/>
      <c r="E12" s="233"/>
      <c r="F12" s="233"/>
      <c r="G12" s="233"/>
      <c r="H12" s="233"/>
      <c r="I12" s="233"/>
      <c r="J12" s="118"/>
      <c r="K12" s="233"/>
      <c r="L12" s="233"/>
      <c r="M12" s="91"/>
      <c r="N12" s="91"/>
      <c r="O12" s="4"/>
      <c r="P12" s="5"/>
      <c r="Q12" s="5"/>
      <c r="R12" s="6"/>
      <c r="S12" s="6"/>
      <c r="T12" s="6"/>
      <c r="U12" s="6"/>
      <c r="V12" s="232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1:42" ht="11.25" customHeight="1">
      <c r="A13" s="233"/>
      <c r="B13" s="233"/>
      <c r="C13" s="233"/>
      <c r="D13" s="233"/>
      <c r="E13" s="233"/>
      <c r="F13" s="233"/>
      <c r="G13" s="233"/>
      <c r="H13" s="233"/>
      <c r="I13" s="233"/>
      <c r="J13" s="118"/>
      <c r="K13" s="231"/>
      <c r="L13" s="231"/>
      <c r="M13" s="91"/>
      <c r="N13" s="91"/>
      <c r="O13" s="4"/>
      <c r="P13" s="5"/>
      <c r="Q13" s="5"/>
      <c r="R13" s="6"/>
      <c r="S13" s="6"/>
      <c r="T13" s="6"/>
      <c r="U13" s="6"/>
      <c r="V13" s="232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</row>
    <row r="14" spans="1:42" ht="11.25" customHeight="1">
      <c r="A14" s="233"/>
      <c r="B14" s="233"/>
      <c r="C14" s="233"/>
      <c r="D14" s="233"/>
      <c r="E14" s="233"/>
      <c r="F14" s="233"/>
      <c r="G14" s="233"/>
      <c r="H14" s="233"/>
      <c r="I14" s="233"/>
      <c r="J14" s="118"/>
      <c r="K14" s="94"/>
      <c r="L14" s="97"/>
      <c r="M14" s="91"/>
      <c r="N14" s="91"/>
      <c r="O14" s="4"/>
      <c r="P14" s="5"/>
      <c r="Q14" s="5"/>
      <c r="R14" s="6"/>
      <c r="S14" s="6"/>
      <c r="T14" s="6"/>
      <c r="U14" s="6"/>
      <c r="V14" s="232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</row>
    <row r="15" spans="1:42" ht="11.25" customHeight="1">
      <c r="A15" s="233"/>
      <c r="B15" s="233"/>
      <c r="C15" s="233"/>
      <c r="D15" s="233"/>
      <c r="E15" s="233"/>
      <c r="F15" s="233"/>
      <c r="G15" s="233"/>
      <c r="H15" s="233"/>
      <c r="I15" s="233"/>
      <c r="J15" s="118"/>
      <c r="K15" s="233"/>
      <c r="L15" s="233"/>
      <c r="M15" s="91"/>
      <c r="N15" s="91"/>
      <c r="O15" s="4"/>
      <c r="P15" s="5"/>
      <c r="Q15" s="5"/>
      <c r="R15" s="6"/>
      <c r="S15" s="6"/>
      <c r="T15" s="6"/>
      <c r="U15" s="6"/>
      <c r="V15" s="232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1:42" ht="11.2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118"/>
      <c r="K16" s="233"/>
      <c r="L16" s="233"/>
      <c r="M16" s="91"/>
      <c r="N16" s="91"/>
      <c r="O16" s="4"/>
      <c r="P16" s="5"/>
      <c r="Q16" s="5"/>
      <c r="R16" s="6"/>
      <c r="S16" s="6"/>
      <c r="T16" s="6"/>
      <c r="U16" s="6"/>
      <c r="V16" s="232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1:42" ht="11.2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118"/>
      <c r="K17" s="233"/>
      <c r="L17" s="233"/>
      <c r="M17" s="91"/>
      <c r="N17" s="91"/>
      <c r="O17" s="4"/>
      <c r="P17" s="5"/>
      <c r="Q17" s="5"/>
      <c r="R17" s="6"/>
      <c r="S17" s="6"/>
      <c r="T17" s="6"/>
      <c r="U17" s="6"/>
      <c r="V17" s="23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1:42" ht="11.25" customHeight="1">
      <c r="A18" s="233"/>
      <c r="B18" s="233"/>
      <c r="C18" s="233"/>
      <c r="D18" s="233"/>
      <c r="E18" s="233"/>
      <c r="F18" s="233"/>
      <c r="G18" s="233"/>
      <c r="H18" s="233"/>
      <c r="I18" s="233"/>
      <c r="J18" s="119"/>
      <c r="K18" s="233"/>
      <c r="L18" s="231"/>
      <c r="M18" s="91"/>
      <c r="N18" s="91"/>
      <c r="O18" s="4"/>
      <c r="P18" s="5"/>
      <c r="Q18" s="5"/>
      <c r="R18" s="6"/>
      <c r="S18" s="6"/>
      <c r="T18" s="6"/>
      <c r="U18" s="6"/>
      <c r="V18" s="232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1:42" ht="13.5" customHeight="1">
      <c r="A19" s="160"/>
      <c r="B19" s="234"/>
      <c r="C19" s="161"/>
      <c r="D19" s="162"/>
      <c r="E19" s="157"/>
      <c r="F19" s="158"/>
      <c r="G19" s="235"/>
      <c r="H19" s="140"/>
      <c r="I19" s="198"/>
      <c r="J19" s="117"/>
      <c r="K19" s="94"/>
      <c r="L19" s="97"/>
      <c r="M19" s="91"/>
      <c r="N19" s="91"/>
      <c r="O19" s="4"/>
      <c r="P19" s="5"/>
      <c r="Q19" s="5"/>
      <c r="R19" s="6"/>
      <c r="S19" s="6"/>
      <c r="T19" s="6"/>
      <c r="U19" s="6"/>
      <c r="V19" s="232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1:42" ht="13.5" customHeight="1">
      <c r="A20" s="236"/>
      <c r="B20" s="237"/>
      <c r="C20" s="237"/>
      <c r="D20" s="238"/>
      <c r="E20" s="225"/>
      <c r="F20" s="225"/>
      <c r="G20" s="225"/>
      <c r="H20" s="233"/>
      <c r="I20" s="233"/>
      <c r="J20" s="118"/>
      <c r="K20" s="95"/>
      <c r="L20" s="98"/>
      <c r="M20" s="91"/>
      <c r="N20" s="91"/>
      <c r="O20" s="4"/>
      <c r="P20" s="5"/>
      <c r="Q20" s="5"/>
      <c r="R20" s="5"/>
      <c r="S20" s="5"/>
      <c r="T20" s="6"/>
      <c r="U20" s="6"/>
      <c r="V20" s="232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1:42" ht="13.5" customHeight="1">
      <c r="A21" s="236"/>
      <c r="B21" s="237"/>
      <c r="C21" s="237"/>
      <c r="D21" s="238"/>
      <c r="E21" s="225"/>
      <c r="F21" s="225"/>
      <c r="G21" s="225"/>
      <c r="H21" s="233"/>
      <c r="I21" s="233"/>
      <c r="J21" s="118"/>
      <c r="K21" s="95"/>
      <c r="L21" s="98"/>
      <c r="M21" s="91"/>
      <c r="N21" s="91"/>
      <c r="O21" s="4"/>
      <c r="P21" s="5"/>
      <c r="Q21" s="5"/>
      <c r="R21" s="5"/>
      <c r="S21" s="5"/>
      <c r="T21" s="6"/>
      <c r="U21" s="6"/>
      <c r="V21" s="232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1:42" ht="13.5" customHeight="1">
      <c r="A22" s="236"/>
      <c r="B22" s="237"/>
      <c r="C22" s="237"/>
      <c r="D22" s="238"/>
      <c r="E22" s="225"/>
      <c r="F22" s="225"/>
      <c r="G22" s="225"/>
      <c r="H22" s="233"/>
      <c r="I22" s="233"/>
      <c r="J22" s="118"/>
      <c r="K22" s="95"/>
      <c r="L22" s="98"/>
      <c r="M22" s="91"/>
      <c r="N22" s="91"/>
      <c r="O22" s="4"/>
      <c r="P22" s="5"/>
      <c r="Q22" s="5"/>
      <c r="R22" s="5"/>
      <c r="S22" s="5"/>
      <c r="T22" s="6"/>
      <c r="U22" s="6"/>
      <c r="V22" s="232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1:42" ht="13.5" customHeight="1">
      <c r="A23" s="236"/>
      <c r="B23" s="237"/>
      <c r="C23" s="237"/>
      <c r="D23" s="238"/>
      <c r="E23" s="225"/>
      <c r="F23" s="225"/>
      <c r="G23" s="225"/>
      <c r="H23" s="233"/>
      <c r="I23" s="233"/>
      <c r="J23" s="118"/>
      <c r="K23" s="95"/>
      <c r="L23" s="98"/>
      <c r="M23" s="91"/>
      <c r="N23" s="91"/>
      <c r="O23" s="4"/>
      <c r="P23" s="5"/>
      <c r="Q23" s="5"/>
      <c r="R23" s="5"/>
      <c r="S23" s="5"/>
      <c r="T23" s="6"/>
      <c r="U23" s="6"/>
      <c r="V23" s="232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1:42" ht="13.5" customHeight="1">
      <c r="A24" s="236"/>
      <c r="B24" s="237"/>
      <c r="C24" s="237"/>
      <c r="D24" s="238"/>
      <c r="E24" s="225"/>
      <c r="F24" s="225"/>
      <c r="G24" s="225"/>
      <c r="H24" s="233"/>
      <c r="I24" s="233"/>
      <c r="J24" s="118"/>
      <c r="K24" s="95"/>
      <c r="L24" s="98"/>
      <c r="M24" s="91"/>
      <c r="N24" s="91"/>
      <c r="O24" s="4"/>
      <c r="P24" s="9"/>
      <c r="Q24" s="5"/>
      <c r="R24" s="4"/>
      <c r="S24" s="5"/>
      <c r="T24" s="5"/>
      <c r="U24" s="9"/>
      <c r="V24" s="232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1:42" ht="13.5" customHeight="1">
      <c r="A25" s="236"/>
      <c r="B25" s="237"/>
      <c r="C25" s="237"/>
      <c r="D25" s="238"/>
      <c r="E25" s="225"/>
      <c r="F25" s="225"/>
      <c r="G25" s="225"/>
      <c r="H25" s="233"/>
      <c r="I25" s="233"/>
      <c r="J25" s="118"/>
      <c r="K25" s="95"/>
      <c r="L25" s="98"/>
      <c r="M25" s="91"/>
      <c r="N25" s="91"/>
      <c r="O25" s="4"/>
      <c r="P25" s="9"/>
      <c r="Q25" s="5"/>
      <c r="R25" s="4"/>
      <c r="S25" s="5"/>
      <c r="T25" s="5"/>
      <c r="U25" s="9"/>
      <c r="V25" s="232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1:42" ht="13.5" customHeight="1">
      <c r="A26" s="236"/>
      <c r="B26" s="237"/>
      <c r="C26" s="237"/>
      <c r="D26" s="238"/>
      <c r="E26" s="225"/>
      <c r="F26" s="225"/>
      <c r="G26" s="225"/>
      <c r="H26" s="233"/>
      <c r="I26" s="233"/>
      <c r="J26" s="118"/>
      <c r="K26" s="95"/>
      <c r="L26" s="98"/>
      <c r="M26" s="91"/>
      <c r="N26" s="91"/>
      <c r="O26" s="4"/>
      <c r="P26" s="9"/>
      <c r="Q26" s="5"/>
      <c r="R26" s="4"/>
      <c r="S26" s="5"/>
      <c r="T26" s="5"/>
      <c r="U26" s="9"/>
      <c r="V26" s="232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1:42" ht="11.25" customHeight="1">
      <c r="A27" s="236"/>
      <c r="B27" s="237"/>
      <c r="C27" s="237"/>
      <c r="D27" s="238"/>
      <c r="E27" s="225"/>
      <c r="F27" s="225"/>
      <c r="G27" s="225"/>
      <c r="H27" s="233"/>
      <c r="I27" s="233"/>
      <c r="J27" s="118"/>
      <c r="K27" s="95"/>
      <c r="L27" s="98"/>
      <c r="M27" s="91"/>
      <c r="N27" s="91"/>
      <c r="O27" s="4"/>
      <c r="P27" s="9"/>
      <c r="Q27" s="5"/>
      <c r="R27" s="4"/>
      <c r="S27" s="5"/>
      <c r="T27" s="5"/>
      <c r="U27" s="9"/>
      <c r="V27" s="232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1:42" ht="11.25" customHeight="1">
      <c r="A28" s="236"/>
      <c r="B28" s="237"/>
      <c r="C28" s="237"/>
      <c r="D28" s="238"/>
      <c r="E28" s="225"/>
      <c r="F28" s="225"/>
      <c r="G28" s="225"/>
      <c r="H28" s="239"/>
      <c r="I28" s="239"/>
      <c r="J28" s="119"/>
      <c r="K28" s="106"/>
      <c r="L28" s="107"/>
      <c r="M28" s="91"/>
      <c r="N28" s="91"/>
      <c r="O28" s="4"/>
      <c r="P28" s="5"/>
      <c r="Q28" s="5"/>
      <c r="R28" s="5"/>
      <c r="S28" s="5"/>
      <c r="T28" s="6"/>
      <c r="U28" s="6"/>
      <c r="V28" s="232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1:42" ht="11.25" customHeight="1">
      <c r="A29" s="160"/>
      <c r="B29" s="140"/>
      <c r="C29" s="195"/>
      <c r="D29" s="196"/>
      <c r="E29" s="157"/>
      <c r="F29" s="197"/>
      <c r="G29" s="240"/>
      <c r="H29" s="241"/>
      <c r="I29" s="240"/>
      <c r="J29" s="117"/>
      <c r="K29" s="94"/>
      <c r="L29" s="97"/>
      <c r="M29" s="91"/>
      <c r="N29" s="91"/>
      <c r="O29" s="5"/>
      <c r="P29" s="5"/>
      <c r="Q29" s="5"/>
      <c r="R29" s="5"/>
      <c r="S29" s="5"/>
      <c r="T29" s="5"/>
      <c r="U29" s="5"/>
      <c r="V29" s="232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1:42" ht="11.25" customHeight="1">
      <c r="A30" s="236"/>
      <c r="B30" s="233"/>
      <c r="C30" s="233"/>
      <c r="D30" s="233"/>
      <c r="E30" s="225"/>
      <c r="F30" s="233"/>
      <c r="G30" s="233"/>
      <c r="H30" s="233"/>
      <c r="I30" s="233"/>
      <c r="J30" s="118"/>
      <c r="K30" s="95"/>
      <c r="L30" s="98"/>
      <c r="M30" s="91"/>
      <c r="N30" s="91"/>
      <c r="O30" s="5"/>
      <c r="P30" s="5"/>
      <c r="Q30" s="5"/>
      <c r="R30" s="5"/>
      <c r="S30" s="5"/>
      <c r="T30" s="5"/>
      <c r="U30" s="5"/>
      <c r="V30" s="232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</row>
    <row r="31" spans="1:42" ht="11.25" customHeight="1">
      <c r="A31" s="236"/>
      <c r="B31" s="233"/>
      <c r="C31" s="233"/>
      <c r="D31" s="233"/>
      <c r="E31" s="225"/>
      <c r="F31" s="233"/>
      <c r="G31" s="233"/>
      <c r="H31" s="233"/>
      <c r="I31" s="233"/>
      <c r="J31" s="118"/>
      <c r="K31" s="95"/>
      <c r="L31" s="98"/>
      <c r="M31" s="91"/>
      <c r="N31" s="91"/>
      <c r="O31" s="5"/>
      <c r="P31" s="5"/>
      <c r="Q31" s="5"/>
      <c r="R31" s="5"/>
      <c r="S31" s="5"/>
      <c r="T31" s="5"/>
      <c r="U31" s="5"/>
      <c r="V31" s="232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</row>
    <row r="32" spans="1:42" ht="11.25" customHeight="1">
      <c r="A32" s="236"/>
      <c r="B32" s="233"/>
      <c r="C32" s="233"/>
      <c r="D32" s="233"/>
      <c r="E32" s="225"/>
      <c r="F32" s="233"/>
      <c r="G32" s="233"/>
      <c r="H32" s="233"/>
      <c r="I32" s="233"/>
      <c r="J32" s="118"/>
      <c r="K32" s="95"/>
      <c r="L32" s="98"/>
      <c r="M32" s="91"/>
      <c r="N32" s="91"/>
      <c r="O32" s="5"/>
      <c r="P32" s="5"/>
      <c r="Q32" s="5"/>
      <c r="R32" s="5"/>
      <c r="S32" s="5"/>
      <c r="T32" s="5"/>
      <c r="U32" s="5"/>
      <c r="V32" s="232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1:42" ht="11.25" customHeight="1">
      <c r="A33" s="236"/>
      <c r="B33" s="233"/>
      <c r="C33" s="233"/>
      <c r="D33" s="233"/>
      <c r="E33" s="225"/>
      <c r="F33" s="233"/>
      <c r="G33" s="233"/>
      <c r="H33" s="233"/>
      <c r="I33" s="233"/>
      <c r="J33" s="118"/>
      <c r="K33" s="95"/>
      <c r="L33" s="98"/>
      <c r="M33" s="91"/>
      <c r="N33" s="91"/>
      <c r="O33" s="5"/>
      <c r="P33" s="5"/>
      <c r="Q33" s="5"/>
      <c r="R33" s="5"/>
      <c r="S33" s="5"/>
      <c r="T33" s="5"/>
      <c r="U33" s="5"/>
      <c r="V33" s="232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1:42" ht="11.25" customHeight="1">
      <c r="A34" s="236"/>
      <c r="B34" s="233"/>
      <c r="C34" s="233"/>
      <c r="D34" s="233"/>
      <c r="E34" s="225"/>
      <c r="F34" s="233"/>
      <c r="G34" s="233"/>
      <c r="H34" s="233"/>
      <c r="I34" s="233"/>
      <c r="J34" s="118"/>
      <c r="K34" s="95"/>
      <c r="L34" s="98"/>
      <c r="M34" s="91"/>
      <c r="N34" s="91"/>
      <c r="O34" s="5"/>
      <c r="P34" s="5"/>
      <c r="Q34" s="5"/>
      <c r="R34" s="5"/>
      <c r="S34" s="5"/>
      <c r="T34" s="5"/>
      <c r="U34" s="5"/>
      <c r="V34" s="232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1:42" ht="11.25" customHeight="1">
      <c r="A35" s="236"/>
      <c r="B35" s="233"/>
      <c r="C35" s="233"/>
      <c r="D35" s="233"/>
      <c r="E35" s="225"/>
      <c r="F35" s="233"/>
      <c r="G35" s="233"/>
      <c r="H35" s="233"/>
      <c r="I35" s="233"/>
      <c r="J35" s="118"/>
      <c r="K35" s="95"/>
      <c r="L35" s="98"/>
      <c r="M35" s="91"/>
      <c r="N35" s="91"/>
      <c r="O35" s="5"/>
      <c r="P35" s="5"/>
      <c r="Q35" s="5"/>
      <c r="R35" s="5"/>
      <c r="S35" s="5"/>
      <c r="T35" s="5"/>
      <c r="U35" s="5"/>
      <c r="V35" s="232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1:42" ht="11.25" customHeight="1">
      <c r="A36" s="236"/>
      <c r="B36" s="233"/>
      <c r="C36" s="233"/>
      <c r="D36" s="233"/>
      <c r="E36" s="225"/>
      <c r="F36" s="233"/>
      <c r="G36" s="233"/>
      <c r="H36" s="233"/>
      <c r="I36" s="233"/>
      <c r="J36" s="118"/>
      <c r="K36" s="95"/>
      <c r="L36" s="98"/>
      <c r="M36" s="91"/>
      <c r="N36" s="91"/>
      <c r="O36" s="5"/>
      <c r="P36" s="5"/>
      <c r="Q36" s="5"/>
      <c r="R36" s="5"/>
      <c r="S36" s="5"/>
      <c r="T36" s="5"/>
      <c r="U36" s="5"/>
      <c r="V36" s="232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1:42" ht="11.25" customHeight="1">
      <c r="A37" s="236"/>
      <c r="B37" s="233"/>
      <c r="C37" s="233"/>
      <c r="D37" s="233"/>
      <c r="E37" s="225"/>
      <c r="F37" s="233"/>
      <c r="G37" s="233"/>
      <c r="H37" s="233"/>
      <c r="I37" s="233"/>
      <c r="J37" s="118"/>
      <c r="K37" s="95"/>
      <c r="L37" s="98"/>
      <c r="M37" s="91"/>
      <c r="N37" s="91"/>
      <c r="O37" s="5"/>
      <c r="P37" s="5"/>
      <c r="Q37" s="5"/>
      <c r="R37" s="5"/>
      <c r="S37" s="5"/>
      <c r="T37" s="5"/>
      <c r="U37" s="5"/>
      <c r="V37" s="232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1:42" ht="11.25" customHeight="1">
      <c r="A38" s="236"/>
      <c r="B38" s="233"/>
      <c r="C38" s="233"/>
      <c r="D38" s="239"/>
      <c r="E38" s="225"/>
      <c r="F38" s="233"/>
      <c r="G38" s="233"/>
      <c r="H38" s="233"/>
      <c r="I38" s="233"/>
      <c r="J38" s="119"/>
      <c r="K38" s="106"/>
      <c r="L38" s="107"/>
      <c r="M38" s="91"/>
      <c r="N38" s="91"/>
      <c r="O38" s="5"/>
      <c r="P38" s="5"/>
      <c r="Q38" s="5"/>
      <c r="R38" s="5"/>
      <c r="S38" s="5"/>
      <c r="T38" s="5"/>
      <c r="U38" s="5"/>
      <c r="V38" s="232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1:42" ht="12" customHeight="1">
      <c r="A39" s="139"/>
      <c r="B39" s="128"/>
      <c r="C39" s="141"/>
      <c r="D39" s="156"/>
      <c r="E39" s="157"/>
      <c r="F39" s="158"/>
      <c r="G39" s="159"/>
      <c r="H39" s="128"/>
      <c r="I39" s="129"/>
      <c r="J39" s="117"/>
      <c r="K39" s="94"/>
      <c r="L39" s="97"/>
      <c r="M39" s="91"/>
      <c r="N39" s="91"/>
      <c r="O39" s="5"/>
      <c r="P39" s="5"/>
      <c r="Q39" s="5"/>
      <c r="R39" s="5"/>
      <c r="S39" s="5"/>
      <c r="T39" s="5"/>
      <c r="U39" s="5"/>
      <c r="V39" s="232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1:42" ht="12" customHeight="1">
      <c r="A40" s="233"/>
      <c r="B40" s="233"/>
      <c r="C40" s="233"/>
      <c r="D40" s="233"/>
      <c r="E40" s="225"/>
      <c r="F40" s="225"/>
      <c r="G40" s="233"/>
      <c r="H40" s="233"/>
      <c r="I40" s="233"/>
      <c r="J40" s="118"/>
      <c r="K40" s="233"/>
      <c r="L40" s="233"/>
      <c r="M40" s="91"/>
      <c r="N40" s="91"/>
      <c r="O40" s="5"/>
      <c r="P40" s="5"/>
      <c r="Q40" s="5"/>
      <c r="R40" s="5"/>
      <c r="S40" s="5"/>
      <c r="T40" s="5"/>
      <c r="U40" s="5"/>
      <c r="V40" s="232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1:42" ht="12" customHeight="1">
      <c r="A41" s="233"/>
      <c r="B41" s="233"/>
      <c r="C41" s="233"/>
      <c r="D41" s="233"/>
      <c r="E41" s="225"/>
      <c r="F41" s="225"/>
      <c r="G41" s="233"/>
      <c r="H41" s="233"/>
      <c r="I41" s="233"/>
      <c r="J41" s="118"/>
      <c r="K41" s="233"/>
      <c r="L41" s="233"/>
      <c r="M41" s="91"/>
      <c r="N41" s="91"/>
      <c r="O41" s="5"/>
      <c r="P41" s="5"/>
      <c r="Q41" s="5"/>
      <c r="R41" s="5"/>
      <c r="S41" s="5"/>
      <c r="T41" s="5"/>
      <c r="U41" s="5"/>
      <c r="V41" s="232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</row>
    <row r="42" spans="1:42" ht="12" customHeight="1">
      <c r="A42" s="233"/>
      <c r="B42" s="233"/>
      <c r="C42" s="233"/>
      <c r="D42" s="233"/>
      <c r="E42" s="225"/>
      <c r="F42" s="225"/>
      <c r="G42" s="233"/>
      <c r="H42" s="233"/>
      <c r="I42" s="233"/>
      <c r="J42" s="118"/>
      <c r="K42" s="233"/>
      <c r="L42" s="233"/>
      <c r="M42" s="91"/>
      <c r="N42" s="91"/>
      <c r="O42" s="5"/>
      <c r="P42" s="5"/>
      <c r="Q42" s="5"/>
      <c r="R42" s="5"/>
      <c r="S42" s="5"/>
      <c r="T42" s="5"/>
      <c r="U42" s="5"/>
      <c r="V42" s="232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</row>
    <row r="43" spans="1:42" ht="12" customHeight="1">
      <c r="A43" s="233"/>
      <c r="B43" s="233"/>
      <c r="C43" s="233"/>
      <c r="D43" s="233"/>
      <c r="E43" s="225"/>
      <c r="F43" s="225"/>
      <c r="G43" s="233"/>
      <c r="H43" s="233"/>
      <c r="I43" s="233"/>
      <c r="J43" s="118"/>
      <c r="K43" s="231"/>
      <c r="L43" s="231"/>
      <c r="M43" s="91"/>
      <c r="N43" s="91"/>
      <c r="O43" s="5"/>
      <c r="P43" s="5"/>
      <c r="Q43" s="5"/>
      <c r="R43" s="5"/>
      <c r="S43" s="5"/>
      <c r="T43" s="5"/>
      <c r="U43" s="5"/>
      <c r="V43" s="232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1:42" ht="12" customHeight="1">
      <c r="A44" s="233"/>
      <c r="B44" s="233"/>
      <c r="C44" s="233"/>
      <c r="D44" s="233"/>
      <c r="E44" s="225"/>
      <c r="F44" s="225"/>
      <c r="G44" s="233"/>
      <c r="H44" s="233"/>
      <c r="I44" s="233"/>
      <c r="J44" s="118"/>
      <c r="K44" s="94"/>
      <c r="L44" s="97"/>
      <c r="M44" s="91"/>
      <c r="N44" s="91"/>
      <c r="O44" s="5"/>
      <c r="P44" s="5"/>
      <c r="Q44" s="5"/>
      <c r="R44" s="5"/>
      <c r="S44" s="5"/>
      <c r="T44" s="5"/>
      <c r="U44" s="5"/>
      <c r="V44" s="232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1:42" ht="12" customHeight="1">
      <c r="A45" s="233"/>
      <c r="B45" s="233"/>
      <c r="C45" s="233"/>
      <c r="D45" s="233"/>
      <c r="E45" s="225"/>
      <c r="F45" s="225"/>
      <c r="G45" s="233"/>
      <c r="H45" s="233"/>
      <c r="I45" s="233"/>
      <c r="J45" s="118"/>
      <c r="K45" s="233"/>
      <c r="L45" s="233"/>
      <c r="M45" s="91"/>
      <c r="N45" s="91"/>
      <c r="O45" s="5"/>
      <c r="P45" s="5"/>
      <c r="Q45" s="5"/>
      <c r="R45" s="5"/>
      <c r="S45" s="5"/>
      <c r="T45" s="5"/>
      <c r="U45" s="5"/>
      <c r="V45" s="232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1:42" ht="12" customHeight="1">
      <c r="A46" s="233"/>
      <c r="B46" s="233"/>
      <c r="C46" s="233"/>
      <c r="D46" s="233"/>
      <c r="E46" s="225"/>
      <c r="F46" s="225"/>
      <c r="G46" s="233"/>
      <c r="H46" s="233"/>
      <c r="I46" s="233"/>
      <c r="J46" s="118"/>
      <c r="K46" s="233"/>
      <c r="L46" s="233"/>
      <c r="M46" s="91"/>
      <c r="N46" s="91"/>
      <c r="O46" s="5"/>
      <c r="P46" s="5"/>
      <c r="Q46" s="5"/>
      <c r="R46" s="5"/>
      <c r="S46" s="5"/>
      <c r="T46" s="5"/>
      <c r="U46" s="5"/>
      <c r="V46" s="232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1:42" ht="12" customHeight="1">
      <c r="A47" s="233"/>
      <c r="B47" s="233"/>
      <c r="C47" s="233"/>
      <c r="D47" s="233"/>
      <c r="E47" s="225"/>
      <c r="F47" s="225"/>
      <c r="G47" s="233"/>
      <c r="H47" s="233"/>
      <c r="I47" s="233"/>
      <c r="J47" s="118"/>
      <c r="K47" s="233"/>
      <c r="L47" s="233"/>
      <c r="M47" s="91"/>
      <c r="N47" s="91"/>
      <c r="O47" s="5"/>
      <c r="P47" s="5"/>
      <c r="Q47" s="5"/>
      <c r="R47" s="5"/>
      <c r="S47" s="5"/>
      <c r="T47" s="5"/>
      <c r="U47" s="5"/>
      <c r="V47" s="232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1:42" ht="12" customHeight="1">
      <c r="A48" s="233"/>
      <c r="B48" s="231"/>
      <c r="C48" s="231"/>
      <c r="D48" s="233"/>
      <c r="E48" s="225"/>
      <c r="F48" s="225"/>
      <c r="G48" s="231"/>
      <c r="H48" s="231"/>
      <c r="I48" s="231"/>
      <c r="J48" s="119"/>
      <c r="K48" s="239"/>
      <c r="L48" s="231"/>
      <c r="M48" s="91"/>
      <c r="N48" s="91"/>
      <c r="O48" s="5"/>
      <c r="P48" s="5"/>
      <c r="Q48" s="5"/>
      <c r="R48" s="5"/>
      <c r="S48" s="5"/>
      <c r="T48" s="5"/>
      <c r="U48" s="5"/>
      <c r="V48" s="232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1:42" ht="18.75" customHeight="1">
      <c r="A49" s="139"/>
      <c r="B49" s="140"/>
      <c r="C49" s="141"/>
      <c r="D49" s="142"/>
      <c r="E49" s="142"/>
      <c r="F49" s="143"/>
      <c r="G49" s="144"/>
      <c r="H49" s="140"/>
      <c r="I49" s="198"/>
      <c r="J49" s="114"/>
      <c r="K49" s="115"/>
      <c r="L49" s="116"/>
      <c r="M49" s="91"/>
      <c r="N49" s="91"/>
      <c r="O49" s="4"/>
      <c r="P49" s="5"/>
      <c r="Q49" s="4"/>
      <c r="R49" s="4"/>
      <c r="S49" s="4"/>
      <c r="T49" s="4"/>
      <c r="U49" s="4"/>
      <c r="V49" s="7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1:42" ht="19.5" customHeight="1">
      <c r="A50" s="233"/>
      <c r="B50" s="233"/>
      <c r="C50" s="233"/>
      <c r="D50" s="233"/>
      <c r="E50" s="233"/>
      <c r="F50" s="233"/>
      <c r="G50" s="233"/>
      <c r="H50" s="233"/>
      <c r="I50" s="233"/>
      <c r="J50" s="242"/>
      <c r="K50" s="243"/>
      <c r="L50" s="243"/>
      <c r="M50" s="91"/>
      <c r="N50" s="91"/>
      <c r="O50" s="4"/>
      <c r="P50" s="5"/>
      <c r="Q50" s="4"/>
      <c r="R50" s="4"/>
      <c r="S50" s="4"/>
      <c r="T50" s="4"/>
      <c r="U50" s="4"/>
      <c r="V50" s="7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1:42" ht="19.5" customHeight="1">
      <c r="A51" s="233"/>
      <c r="B51" s="233"/>
      <c r="C51" s="233"/>
      <c r="D51" s="233"/>
      <c r="E51" s="233"/>
      <c r="F51" s="233"/>
      <c r="G51" s="233"/>
      <c r="H51" s="233"/>
      <c r="I51" s="233"/>
      <c r="J51" s="242"/>
      <c r="K51" s="243"/>
      <c r="L51" s="243"/>
      <c r="M51" s="91"/>
      <c r="N51" s="91"/>
      <c r="O51" s="4"/>
      <c r="P51" s="5"/>
      <c r="Q51" s="4"/>
      <c r="R51" s="4"/>
      <c r="S51" s="4"/>
      <c r="T51" s="4"/>
      <c r="U51" s="4"/>
      <c r="V51" s="7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1:42" ht="19.5" customHeight="1">
      <c r="A52" s="233"/>
      <c r="B52" s="233"/>
      <c r="C52" s="233"/>
      <c r="D52" s="233"/>
      <c r="E52" s="233"/>
      <c r="F52" s="233"/>
      <c r="G52" s="233"/>
      <c r="H52" s="233"/>
      <c r="I52" s="233"/>
      <c r="J52" s="242"/>
      <c r="K52" s="243"/>
      <c r="L52" s="243"/>
      <c r="M52" s="91"/>
      <c r="N52" s="91"/>
      <c r="O52" s="4"/>
      <c r="P52" s="5"/>
      <c r="Q52" s="4"/>
      <c r="R52" s="4"/>
      <c r="S52" s="4"/>
      <c r="T52" s="4"/>
      <c r="U52" s="4"/>
      <c r="V52" s="7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1:42" ht="19.5" customHeight="1">
      <c r="A53" s="233"/>
      <c r="B53" s="233"/>
      <c r="C53" s="233"/>
      <c r="D53" s="233"/>
      <c r="E53" s="233"/>
      <c r="F53" s="231"/>
      <c r="G53" s="233"/>
      <c r="H53" s="233"/>
      <c r="I53" s="233"/>
      <c r="J53" s="242"/>
      <c r="K53" s="244"/>
      <c r="L53" s="244"/>
      <c r="M53" s="91"/>
      <c r="N53" s="91"/>
      <c r="O53" s="4"/>
      <c r="P53" s="5"/>
      <c r="Q53" s="4"/>
      <c r="R53" s="4"/>
      <c r="S53" s="4"/>
      <c r="T53" s="4"/>
      <c r="U53" s="4"/>
      <c r="V53" s="7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1:42" ht="13.5" customHeight="1">
      <c r="A54" s="146"/>
      <c r="B54" s="149"/>
      <c r="C54" s="150"/>
      <c r="D54" s="151"/>
      <c r="E54" s="152"/>
      <c r="F54" s="112"/>
      <c r="G54" s="113"/>
      <c r="H54" s="131"/>
      <c r="I54" s="132"/>
      <c r="J54" s="145"/>
      <c r="K54" s="110"/>
      <c r="L54" s="111"/>
      <c r="M54" s="91"/>
      <c r="N54" s="91"/>
      <c r="O54" s="4"/>
      <c r="P54" s="9"/>
      <c r="Q54" s="5"/>
      <c r="R54" s="5"/>
      <c r="S54" s="6"/>
      <c r="T54" s="6"/>
      <c r="U54" s="6"/>
      <c r="V54" s="7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1:42" ht="13.5" customHeight="1">
      <c r="A55" s="147"/>
      <c r="B55" s="238"/>
      <c r="C55" s="228"/>
      <c r="D55" s="238"/>
      <c r="E55" s="225"/>
      <c r="F55" s="245"/>
      <c r="G55" s="237"/>
      <c r="H55" s="238"/>
      <c r="I55" s="225"/>
      <c r="J55" s="246"/>
      <c r="K55" s="243"/>
      <c r="L55" s="243"/>
      <c r="M55" s="91"/>
      <c r="N55" s="91"/>
      <c r="O55" s="4"/>
      <c r="P55" s="9"/>
      <c r="Q55" s="5"/>
      <c r="R55" s="5"/>
      <c r="S55" s="6"/>
      <c r="T55" s="6"/>
      <c r="U55" s="6"/>
      <c r="V55" s="7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1:42" ht="13.5" customHeight="1">
      <c r="A56" s="147"/>
      <c r="B56" s="238"/>
      <c r="C56" s="228"/>
      <c r="D56" s="238"/>
      <c r="E56" s="225"/>
      <c r="F56" s="245"/>
      <c r="G56" s="237"/>
      <c r="H56" s="238"/>
      <c r="I56" s="225"/>
      <c r="J56" s="246"/>
      <c r="K56" s="243"/>
      <c r="L56" s="243"/>
      <c r="M56" s="91"/>
      <c r="N56" s="91"/>
      <c r="O56" s="4"/>
      <c r="P56" s="9"/>
      <c r="Q56" s="5"/>
      <c r="R56" s="5"/>
      <c r="S56" s="6"/>
      <c r="T56" s="6"/>
      <c r="U56" s="6"/>
      <c r="V56" s="7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1:42" ht="13.5" customHeight="1">
      <c r="A57" s="147"/>
      <c r="B57" s="238"/>
      <c r="C57" s="228"/>
      <c r="D57" s="238"/>
      <c r="E57" s="225"/>
      <c r="F57" s="245"/>
      <c r="G57" s="237"/>
      <c r="H57" s="238"/>
      <c r="I57" s="225"/>
      <c r="J57" s="246"/>
      <c r="K57" s="243"/>
      <c r="L57" s="243"/>
      <c r="M57" s="91"/>
      <c r="N57" s="91"/>
      <c r="O57" s="4"/>
      <c r="P57" s="9"/>
      <c r="Q57" s="5"/>
      <c r="R57" s="5"/>
      <c r="S57" s="6"/>
      <c r="T57" s="6"/>
      <c r="U57" s="6"/>
      <c r="V57" s="7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1:42" ht="13.5" customHeight="1">
      <c r="A58" s="147"/>
      <c r="B58" s="238"/>
      <c r="C58" s="228"/>
      <c r="D58" s="238"/>
      <c r="E58" s="225"/>
      <c r="F58" s="245"/>
      <c r="G58" s="237"/>
      <c r="H58" s="238"/>
      <c r="I58" s="225"/>
      <c r="J58" s="246"/>
      <c r="K58" s="244"/>
      <c r="L58" s="244"/>
      <c r="M58" s="91"/>
      <c r="N58" s="91"/>
      <c r="O58" s="4"/>
      <c r="P58" s="9"/>
      <c r="Q58" s="5"/>
      <c r="R58" s="5"/>
      <c r="S58" s="6"/>
      <c r="T58" s="6"/>
      <c r="U58" s="6"/>
      <c r="V58" s="7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1:42" ht="13.5" customHeight="1">
      <c r="A59" s="147"/>
      <c r="B59" s="238"/>
      <c r="C59" s="228"/>
      <c r="D59" s="238"/>
      <c r="E59" s="225"/>
      <c r="F59" s="245"/>
      <c r="G59" s="237"/>
      <c r="H59" s="238"/>
      <c r="I59" s="225"/>
      <c r="J59" s="246"/>
      <c r="K59" s="110"/>
      <c r="L59" s="111"/>
      <c r="M59" s="91"/>
      <c r="N59" s="91"/>
      <c r="O59" s="4"/>
      <c r="P59" s="9"/>
      <c r="Q59" s="5"/>
      <c r="R59" s="9"/>
      <c r="S59" s="5"/>
      <c r="T59" s="5"/>
      <c r="U59" s="9"/>
      <c r="V59" s="7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1:42" ht="13.5" customHeight="1">
      <c r="A60" s="147"/>
      <c r="B60" s="238"/>
      <c r="C60" s="228"/>
      <c r="D60" s="238"/>
      <c r="E60" s="225"/>
      <c r="F60" s="245"/>
      <c r="G60" s="237"/>
      <c r="H60" s="238"/>
      <c r="I60" s="225"/>
      <c r="J60" s="246"/>
      <c r="K60" s="243"/>
      <c r="L60" s="243"/>
      <c r="M60" s="91"/>
      <c r="N60" s="91"/>
      <c r="O60" s="4"/>
      <c r="P60" s="9"/>
      <c r="Q60" s="5"/>
      <c r="R60" s="9"/>
      <c r="S60" s="5"/>
      <c r="T60" s="5"/>
      <c r="U60" s="9"/>
      <c r="V60" s="7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1:42" ht="13.5" customHeight="1">
      <c r="A61" s="147"/>
      <c r="B61" s="238"/>
      <c r="C61" s="228"/>
      <c r="D61" s="238"/>
      <c r="E61" s="225"/>
      <c r="F61" s="245"/>
      <c r="G61" s="237"/>
      <c r="H61" s="238"/>
      <c r="I61" s="225"/>
      <c r="J61" s="246"/>
      <c r="K61" s="243"/>
      <c r="L61" s="243"/>
      <c r="M61" s="91"/>
      <c r="N61" s="91"/>
      <c r="O61" s="4"/>
      <c r="P61" s="9"/>
      <c r="Q61" s="5"/>
      <c r="R61" s="9"/>
      <c r="S61" s="5"/>
      <c r="T61" s="5"/>
      <c r="U61" s="9"/>
      <c r="V61" s="7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1:42" ht="13.5" customHeight="1">
      <c r="A62" s="147"/>
      <c r="B62" s="238"/>
      <c r="C62" s="228"/>
      <c r="D62" s="238"/>
      <c r="E62" s="225"/>
      <c r="F62" s="245"/>
      <c r="G62" s="237"/>
      <c r="H62" s="238"/>
      <c r="I62" s="225"/>
      <c r="J62" s="246"/>
      <c r="K62" s="243"/>
      <c r="L62" s="243"/>
      <c r="M62" s="91"/>
      <c r="N62" s="91"/>
      <c r="O62" s="4"/>
      <c r="P62" s="5"/>
      <c r="Q62" s="5"/>
      <c r="R62" s="9"/>
      <c r="S62" s="5"/>
      <c r="T62" s="5"/>
      <c r="U62" s="9"/>
      <c r="V62" s="7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</row>
    <row r="63" spans="1:42" ht="13.5" customHeight="1">
      <c r="A63" s="147"/>
      <c r="B63" s="238"/>
      <c r="C63" s="228"/>
      <c r="D63" s="238"/>
      <c r="E63" s="225"/>
      <c r="F63" s="245"/>
      <c r="G63" s="237"/>
      <c r="H63" s="238"/>
      <c r="I63" s="225"/>
      <c r="J63" s="246"/>
      <c r="K63" s="244"/>
      <c r="L63" s="244"/>
      <c r="M63" s="91"/>
      <c r="N63" s="91"/>
      <c r="O63" s="4"/>
      <c r="P63" s="6"/>
      <c r="Q63" s="6"/>
      <c r="R63" s="6"/>
      <c r="S63" s="6"/>
      <c r="T63" s="6"/>
      <c r="U63" s="6"/>
      <c r="V63" s="7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1:42" ht="13.5" customHeight="1">
      <c r="A64" s="147"/>
      <c r="B64" s="238"/>
      <c r="C64" s="228"/>
      <c r="D64" s="238"/>
      <c r="E64" s="225"/>
      <c r="F64" s="245"/>
      <c r="G64" s="237"/>
      <c r="H64" s="238"/>
      <c r="I64" s="225"/>
      <c r="J64" s="246"/>
      <c r="K64" s="110"/>
      <c r="L64" s="111"/>
      <c r="M64" s="91"/>
      <c r="N64" s="91"/>
      <c r="O64" s="4"/>
      <c r="P64" s="9"/>
      <c r="Q64" s="5"/>
      <c r="R64" s="9"/>
      <c r="S64" s="5"/>
      <c r="T64" s="5"/>
      <c r="U64" s="9"/>
      <c r="V64" s="7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1:42" ht="13.5" customHeight="1">
      <c r="A65" s="147"/>
      <c r="B65" s="238"/>
      <c r="C65" s="228"/>
      <c r="D65" s="238"/>
      <c r="E65" s="225"/>
      <c r="F65" s="245"/>
      <c r="G65" s="237"/>
      <c r="H65" s="238"/>
      <c r="I65" s="225"/>
      <c r="J65" s="246"/>
      <c r="K65" s="243"/>
      <c r="L65" s="243"/>
      <c r="M65" s="91"/>
      <c r="N65" s="91"/>
      <c r="O65" s="4"/>
      <c r="P65" s="9"/>
      <c r="Q65" s="5"/>
      <c r="R65" s="9"/>
      <c r="S65" s="5"/>
      <c r="T65" s="5"/>
      <c r="U65" s="9"/>
      <c r="V65" s="7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1:42" ht="13.5" customHeight="1">
      <c r="A66" s="147"/>
      <c r="B66" s="238"/>
      <c r="C66" s="228"/>
      <c r="D66" s="238"/>
      <c r="E66" s="225"/>
      <c r="F66" s="245"/>
      <c r="G66" s="237"/>
      <c r="H66" s="238"/>
      <c r="I66" s="225"/>
      <c r="J66" s="246"/>
      <c r="K66" s="243"/>
      <c r="L66" s="243"/>
      <c r="M66" s="91"/>
      <c r="N66" s="91"/>
      <c r="O66" s="4"/>
      <c r="P66" s="9"/>
      <c r="Q66" s="5"/>
      <c r="R66" s="9"/>
      <c r="S66" s="5"/>
      <c r="T66" s="5"/>
      <c r="U66" s="9"/>
      <c r="V66" s="7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1:42" ht="13.5" customHeight="1">
      <c r="A67" s="147"/>
      <c r="B67" s="238"/>
      <c r="C67" s="228"/>
      <c r="D67" s="238"/>
      <c r="E67" s="225"/>
      <c r="F67" s="245"/>
      <c r="G67" s="237"/>
      <c r="H67" s="238"/>
      <c r="I67" s="225"/>
      <c r="J67" s="246"/>
      <c r="K67" s="243"/>
      <c r="L67" s="243"/>
      <c r="M67" s="91"/>
      <c r="N67" s="91"/>
      <c r="O67" s="4"/>
      <c r="P67" s="9"/>
      <c r="Q67" s="5"/>
      <c r="R67" s="9"/>
      <c r="S67" s="5"/>
      <c r="T67" s="5"/>
      <c r="U67" s="9"/>
      <c r="V67" s="7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1:42" ht="13.5" customHeight="1">
      <c r="A68" s="148"/>
      <c r="B68" s="238"/>
      <c r="C68" s="228"/>
      <c r="D68" s="238"/>
      <c r="E68" s="225"/>
      <c r="F68" s="221"/>
      <c r="G68" s="237"/>
      <c r="H68" s="238"/>
      <c r="I68" s="225"/>
      <c r="J68" s="246"/>
      <c r="K68" s="243"/>
      <c r="L68" s="243"/>
      <c r="M68" s="91"/>
      <c r="N68" s="91"/>
      <c r="O68" s="4"/>
      <c r="P68" s="6"/>
      <c r="Q68" s="6"/>
      <c r="R68" s="6"/>
      <c r="S68" s="6"/>
      <c r="T68" s="6"/>
      <c r="U68" s="6"/>
      <c r="V68" s="7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1:42" ht="21.75" customHeight="1">
      <c r="A69" s="127"/>
      <c r="B69" s="221"/>
      <c r="C69" s="221"/>
      <c r="D69" s="221"/>
      <c r="E69" s="221"/>
      <c r="F69" s="228"/>
      <c r="G69" s="221"/>
      <c r="H69" s="221"/>
      <c r="I69" s="221"/>
      <c r="J69" s="228"/>
      <c r="K69" s="228"/>
      <c r="L69" s="225"/>
      <c r="M69" s="130" t="s">
        <v>36</v>
      </c>
      <c r="N69" s="228"/>
      <c r="O69" s="228"/>
      <c r="P69" s="228"/>
      <c r="Q69" s="228"/>
      <c r="R69" s="228"/>
      <c r="S69" s="228"/>
      <c r="T69" s="228"/>
      <c r="U69" s="225"/>
      <c r="V69" s="10">
        <f>SUM(V9:V68)</f>
        <v>0</v>
      </c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30" customHeight="1">
      <c r="A70" s="124" t="s">
        <v>37</v>
      </c>
      <c r="B70" s="228"/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5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1:42" ht="24.75" customHeight="1">
      <c r="A71" s="108" t="s">
        <v>14</v>
      </c>
      <c r="B71" s="108" t="s">
        <v>38</v>
      </c>
      <c r="C71" s="134" t="s">
        <v>39</v>
      </c>
      <c r="D71" s="218"/>
      <c r="E71" s="217"/>
      <c r="F71" s="108" t="s">
        <v>40</v>
      </c>
      <c r="G71" s="108" t="s">
        <v>20</v>
      </c>
      <c r="H71" s="108" t="s">
        <v>21</v>
      </c>
      <c r="I71" s="108" t="s">
        <v>22</v>
      </c>
      <c r="J71" s="108" t="s">
        <v>41</v>
      </c>
      <c r="K71" s="109" t="s">
        <v>24</v>
      </c>
      <c r="L71" s="225"/>
      <c r="M71" s="109" t="s">
        <v>25</v>
      </c>
      <c r="N71" s="225"/>
      <c r="O71" s="109" t="s">
        <v>26</v>
      </c>
      <c r="P71" s="228"/>
      <c r="Q71" s="228"/>
      <c r="R71" s="228"/>
      <c r="S71" s="228"/>
      <c r="T71" s="228"/>
      <c r="U71" s="225"/>
      <c r="V71" s="137" t="s">
        <v>27</v>
      </c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15" customHeight="1">
      <c r="A72" s="231"/>
      <c r="B72" s="231"/>
      <c r="C72" s="219"/>
      <c r="D72" s="221"/>
      <c r="E72" s="220"/>
      <c r="F72" s="231"/>
      <c r="G72" s="231"/>
      <c r="H72" s="231"/>
      <c r="I72" s="231"/>
      <c r="J72" s="231"/>
      <c r="K72" s="3" t="s">
        <v>28</v>
      </c>
      <c r="L72" s="3" t="s">
        <v>29</v>
      </c>
      <c r="M72" s="3" t="s">
        <v>28</v>
      </c>
      <c r="N72" s="3" t="s">
        <v>29</v>
      </c>
      <c r="O72" s="12" t="s">
        <v>30</v>
      </c>
      <c r="P72" s="12" t="s">
        <v>31</v>
      </c>
      <c r="Q72" s="12" t="s">
        <v>31</v>
      </c>
      <c r="R72" s="12" t="s">
        <v>32</v>
      </c>
      <c r="S72" s="12" t="s">
        <v>33</v>
      </c>
      <c r="T72" s="12" t="s">
        <v>34</v>
      </c>
      <c r="U72" s="12" t="s">
        <v>35</v>
      </c>
      <c r="V72" s="23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15" customHeight="1">
      <c r="A73" s="100">
        <v>3125919</v>
      </c>
      <c r="B73" s="247">
        <v>2141761</v>
      </c>
      <c r="C73" s="103" t="s">
        <v>42</v>
      </c>
      <c r="D73" s="181"/>
      <c r="E73" s="182"/>
      <c r="F73" s="105" t="s">
        <v>43</v>
      </c>
      <c r="G73" s="104" t="s">
        <v>44</v>
      </c>
      <c r="H73" s="105" t="s">
        <v>45</v>
      </c>
      <c r="I73" s="105" t="s">
        <v>46</v>
      </c>
      <c r="J73" s="105" t="s">
        <v>47</v>
      </c>
      <c r="K73" s="94">
        <v>0.33333333333333331</v>
      </c>
      <c r="L73" s="97">
        <v>0.5</v>
      </c>
      <c r="M73" s="91" t="s">
        <v>48</v>
      </c>
      <c r="N73" s="91" t="s">
        <v>48</v>
      </c>
      <c r="O73" s="5"/>
      <c r="P73" s="5" t="s">
        <v>49</v>
      </c>
      <c r="Q73" s="5"/>
      <c r="R73" s="6"/>
      <c r="S73" s="6"/>
      <c r="T73" s="6"/>
      <c r="U73" s="6"/>
      <c r="V73" s="232">
        <v>4</v>
      </c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15" customHeight="1">
      <c r="A74" s="101"/>
      <c r="B74" s="248"/>
      <c r="C74" s="183"/>
      <c r="D74" s="184"/>
      <c r="E74" s="185"/>
      <c r="F74" s="249"/>
      <c r="G74" s="250"/>
      <c r="H74" s="249"/>
      <c r="I74" s="249"/>
      <c r="J74" s="249"/>
      <c r="K74" s="233"/>
      <c r="L74" s="233"/>
      <c r="M74" s="91" t="s">
        <v>50</v>
      </c>
      <c r="N74" s="91" t="s">
        <v>50</v>
      </c>
      <c r="O74" s="5"/>
      <c r="P74" s="5" t="s">
        <v>49</v>
      </c>
      <c r="Q74" s="5"/>
      <c r="R74" s="6"/>
      <c r="S74" s="6"/>
      <c r="T74" s="6"/>
      <c r="U74" s="6"/>
      <c r="V74" s="232">
        <v>4</v>
      </c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15" customHeight="1">
      <c r="A75" s="101"/>
      <c r="B75" s="248"/>
      <c r="C75" s="183"/>
      <c r="D75" s="184"/>
      <c r="E75" s="185"/>
      <c r="F75" s="249"/>
      <c r="G75" s="250"/>
      <c r="H75" s="249"/>
      <c r="I75" s="249"/>
      <c r="J75" s="249"/>
      <c r="K75" s="233"/>
      <c r="L75" s="233"/>
      <c r="M75" s="91"/>
      <c r="N75" s="91"/>
      <c r="O75" s="5"/>
      <c r="P75" s="5"/>
      <c r="Q75" s="5"/>
      <c r="R75" s="6"/>
      <c r="S75" s="6"/>
      <c r="T75" s="6"/>
      <c r="U75" s="6"/>
      <c r="V75" s="232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15" customHeight="1">
      <c r="A76" s="101"/>
      <c r="B76" s="248"/>
      <c r="C76" s="183"/>
      <c r="D76" s="184"/>
      <c r="E76" s="185"/>
      <c r="F76" s="249"/>
      <c r="G76" s="250"/>
      <c r="H76" s="249"/>
      <c r="I76" s="249"/>
      <c r="J76" s="249"/>
      <c r="K76" s="233"/>
      <c r="L76" s="233"/>
      <c r="M76" s="91"/>
      <c r="N76" s="91"/>
      <c r="O76" s="5"/>
      <c r="P76" s="5"/>
      <c r="Q76" s="5"/>
      <c r="R76" s="6"/>
      <c r="S76" s="6"/>
      <c r="T76" s="6"/>
      <c r="U76" s="6"/>
      <c r="V76" s="232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15" customHeight="1">
      <c r="A77" s="101"/>
      <c r="B77" s="248"/>
      <c r="C77" s="183"/>
      <c r="D77" s="184"/>
      <c r="E77" s="185"/>
      <c r="F77" s="249"/>
      <c r="G77" s="250"/>
      <c r="H77" s="249"/>
      <c r="I77" s="249"/>
      <c r="J77" s="249"/>
      <c r="K77" s="231"/>
      <c r="L77" s="231"/>
      <c r="M77" s="91"/>
      <c r="N77" s="91"/>
      <c r="O77" s="5"/>
      <c r="P77" s="5"/>
      <c r="Q77" s="5"/>
      <c r="R77" s="6"/>
      <c r="S77" s="6"/>
      <c r="T77" s="6"/>
      <c r="U77" s="6"/>
      <c r="V77" s="232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15" customHeight="1">
      <c r="A78" s="101"/>
      <c r="B78" s="248"/>
      <c r="C78" s="183"/>
      <c r="D78" s="184"/>
      <c r="E78" s="185"/>
      <c r="F78" s="249"/>
      <c r="G78" s="250"/>
      <c r="H78" s="249"/>
      <c r="I78" s="249"/>
      <c r="J78" s="249"/>
      <c r="K78" s="94">
        <v>0.58333333333333337</v>
      </c>
      <c r="L78" s="97">
        <v>0.75</v>
      </c>
      <c r="M78" s="91" t="s">
        <v>48</v>
      </c>
      <c r="N78" s="91" t="s">
        <v>48</v>
      </c>
      <c r="O78" s="5"/>
      <c r="P78" s="5" t="s">
        <v>49</v>
      </c>
      <c r="Q78" s="5"/>
      <c r="R78" s="6"/>
      <c r="S78" s="6"/>
      <c r="T78" s="6"/>
      <c r="U78" s="6"/>
      <c r="V78" s="232">
        <v>4</v>
      </c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15" customHeight="1">
      <c r="A79" s="101"/>
      <c r="B79" s="248"/>
      <c r="C79" s="183"/>
      <c r="D79" s="184"/>
      <c r="E79" s="185"/>
      <c r="F79" s="249"/>
      <c r="G79" s="250"/>
      <c r="H79" s="249"/>
      <c r="I79" s="249"/>
      <c r="J79" s="249"/>
      <c r="K79" s="233"/>
      <c r="L79" s="233"/>
      <c r="M79" s="91" t="s">
        <v>50</v>
      </c>
      <c r="N79" s="91" t="s">
        <v>50</v>
      </c>
      <c r="O79" s="5"/>
      <c r="P79" s="5" t="s">
        <v>49</v>
      </c>
      <c r="Q79" s="5"/>
      <c r="R79" s="6"/>
      <c r="S79" s="6"/>
      <c r="T79" s="6"/>
      <c r="U79" s="6"/>
      <c r="V79" s="232">
        <v>4</v>
      </c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15" customHeight="1">
      <c r="A80" s="101"/>
      <c r="B80" s="248"/>
      <c r="C80" s="183"/>
      <c r="D80" s="184"/>
      <c r="E80" s="185"/>
      <c r="F80" s="249"/>
      <c r="G80" s="250"/>
      <c r="H80" s="249"/>
      <c r="I80" s="249"/>
      <c r="J80" s="249"/>
      <c r="K80" s="233"/>
      <c r="L80" s="233"/>
      <c r="M80" s="91"/>
      <c r="N80" s="91"/>
      <c r="O80" s="5"/>
      <c r="P80" s="5"/>
      <c r="Q80" s="5"/>
      <c r="R80" s="6"/>
      <c r="S80" s="6"/>
      <c r="T80" s="6"/>
      <c r="U80" s="6"/>
      <c r="V80" s="232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15" customHeight="1">
      <c r="A81" s="101"/>
      <c r="B81" s="248"/>
      <c r="C81" s="183"/>
      <c r="D81" s="184"/>
      <c r="E81" s="185"/>
      <c r="F81" s="249"/>
      <c r="G81" s="250"/>
      <c r="H81" s="249"/>
      <c r="I81" s="249"/>
      <c r="J81" s="249"/>
      <c r="K81" s="233"/>
      <c r="L81" s="233"/>
      <c r="M81" s="91"/>
      <c r="N81" s="91"/>
      <c r="O81" s="5"/>
      <c r="P81" s="5"/>
      <c r="Q81" s="5"/>
      <c r="R81" s="6"/>
      <c r="S81" s="6"/>
      <c r="T81" s="6"/>
      <c r="U81" s="6"/>
      <c r="V81" s="232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>
      <c r="A82" s="102"/>
      <c r="B82" s="251"/>
      <c r="C82" s="186"/>
      <c r="D82" s="187"/>
      <c r="E82" s="188"/>
      <c r="F82" s="252"/>
      <c r="G82" s="253"/>
      <c r="H82" s="252"/>
      <c r="I82" s="252"/>
      <c r="J82" s="252"/>
      <c r="K82" s="233"/>
      <c r="L82" s="231"/>
      <c r="M82" s="91"/>
      <c r="N82" s="91"/>
      <c r="O82" s="5"/>
      <c r="P82" s="5"/>
      <c r="Q82" s="5"/>
      <c r="R82" s="6"/>
      <c r="S82" s="6"/>
      <c r="T82" s="6"/>
      <c r="U82" s="6"/>
      <c r="V82" s="23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>
      <c r="A83" s="100">
        <v>3133037</v>
      </c>
      <c r="B83" s="247">
        <v>2146541</v>
      </c>
      <c r="C83" s="103" t="s">
        <v>42</v>
      </c>
      <c r="D83" s="181"/>
      <c r="E83" s="182"/>
      <c r="F83" s="105" t="s">
        <v>43</v>
      </c>
      <c r="G83" s="104" t="s">
        <v>44</v>
      </c>
      <c r="H83" s="105" t="s">
        <v>45</v>
      </c>
      <c r="I83" s="105" t="s">
        <v>46</v>
      </c>
      <c r="J83" s="105" t="s">
        <v>47</v>
      </c>
      <c r="K83" s="94">
        <v>0.33333333333333331</v>
      </c>
      <c r="L83" s="97">
        <v>0.5</v>
      </c>
      <c r="M83" s="91" t="s">
        <v>51</v>
      </c>
      <c r="N83" s="91" t="s">
        <v>51</v>
      </c>
      <c r="O83" s="4"/>
      <c r="P83" s="5"/>
      <c r="Q83" s="5"/>
      <c r="R83" s="6"/>
      <c r="S83" s="5" t="s">
        <v>49</v>
      </c>
      <c r="T83" s="6"/>
      <c r="U83" s="6"/>
      <c r="V83" s="232">
        <v>4</v>
      </c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>
      <c r="A84" s="101"/>
      <c r="B84" s="248"/>
      <c r="C84" s="183"/>
      <c r="D84" s="184"/>
      <c r="E84" s="185"/>
      <c r="F84" s="249"/>
      <c r="G84" s="250"/>
      <c r="H84" s="249"/>
      <c r="I84" s="249"/>
      <c r="J84" s="249"/>
      <c r="K84" s="233"/>
      <c r="L84" s="233"/>
      <c r="M84" s="91" t="s">
        <v>52</v>
      </c>
      <c r="N84" s="91" t="s">
        <v>52</v>
      </c>
      <c r="O84" s="4"/>
      <c r="P84" s="5"/>
      <c r="Q84" s="5" t="s">
        <v>49</v>
      </c>
      <c r="R84" s="5"/>
      <c r="S84" s="5"/>
      <c r="T84" s="6"/>
      <c r="U84" s="6"/>
      <c r="V84" s="232">
        <v>4</v>
      </c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>
      <c r="A85" s="101"/>
      <c r="B85" s="248"/>
      <c r="C85" s="183"/>
      <c r="D85" s="184"/>
      <c r="E85" s="185"/>
      <c r="F85" s="249"/>
      <c r="G85" s="250"/>
      <c r="H85" s="249"/>
      <c r="I85" s="249"/>
      <c r="J85" s="249"/>
      <c r="K85" s="233"/>
      <c r="L85" s="233"/>
      <c r="M85" s="91" t="s">
        <v>53</v>
      </c>
      <c r="N85" s="91" t="s">
        <v>53</v>
      </c>
      <c r="O85" s="4"/>
      <c r="P85" s="5"/>
      <c r="Q85" s="5"/>
      <c r="R85" s="5"/>
      <c r="S85" s="5" t="s">
        <v>49</v>
      </c>
      <c r="T85" s="6"/>
      <c r="U85" s="6"/>
      <c r="V85" s="232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>
      <c r="A86" s="101"/>
      <c r="B86" s="248"/>
      <c r="C86" s="183"/>
      <c r="D86" s="184"/>
      <c r="E86" s="185"/>
      <c r="F86" s="249"/>
      <c r="G86" s="250"/>
      <c r="H86" s="249"/>
      <c r="I86" s="249"/>
      <c r="J86" s="249"/>
      <c r="K86" s="233"/>
      <c r="L86" s="233"/>
      <c r="M86" s="91"/>
      <c r="N86" s="91"/>
      <c r="O86" s="4"/>
      <c r="P86" s="5"/>
      <c r="Q86" s="5"/>
      <c r="R86" s="5"/>
      <c r="S86" s="5"/>
      <c r="T86" s="6"/>
      <c r="U86" s="6"/>
      <c r="V86" s="232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>
      <c r="A87" s="101"/>
      <c r="B87" s="248"/>
      <c r="C87" s="183"/>
      <c r="D87" s="184"/>
      <c r="E87" s="185"/>
      <c r="F87" s="249"/>
      <c r="G87" s="250"/>
      <c r="H87" s="249"/>
      <c r="I87" s="249"/>
      <c r="J87" s="249"/>
      <c r="K87" s="231"/>
      <c r="L87" s="231"/>
      <c r="M87" s="91"/>
      <c r="N87" s="91"/>
      <c r="O87" s="4"/>
      <c r="P87" s="5"/>
      <c r="Q87" s="5"/>
      <c r="R87" s="5"/>
      <c r="S87" s="5"/>
      <c r="T87" s="6"/>
      <c r="U87" s="6"/>
      <c r="V87" s="232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>
      <c r="A88" s="101"/>
      <c r="B88" s="248"/>
      <c r="C88" s="183"/>
      <c r="D88" s="184"/>
      <c r="E88" s="185"/>
      <c r="F88" s="249"/>
      <c r="G88" s="250"/>
      <c r="H88" s="249"/>
      <c r="I88" s="249"/>
      <c r="J88" s="249"/>
      <c r="K88" s="94">
        <v>0.58333333333333337</v>
      </c>
      <c r="L88" s="97">
        <v>0.75</v>
      </c>
      <c r="M88" s="91" t="s">
        <v>51</v>
      </c>
      <c r="N88" s="91" t="s">
        <v>51</v>
      </c>
      <c r="O88" s="4"/>
      <c r="P88" s="9"/>
      <c r="Q88" s="5"/>
      <c r="R88" s="4"/>
      <c r="S88" s="5" t="s">
        <v>49</v>
      </c>
      <c r="T88" s="5"/>
      <c r="U88" s="9"/>
      <c r="V88" s="232">
        <v>4</v>
      </c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>
      <c r="A89" s="101"/>
      <c r="B89" s="248"/>
      <c r="C89" s="183"/>
      <c r="D89" s="184"/>
      <c r="E89" s="185"/>
      <c r="F89" s="249"/>
      <c r="G89" s="250"/>
      <c r="H89" s="249"/>
      <c r="I89" s="249"/>
      <c r="J89" s="249"/>
      <c r="K89" s="233"/>
      <c r="L89" s="233"/>
      <c r="M89" s="91" t="s">
        <v>52</v>
      </c>
      <c r="N89" s="91" t="s">
        <v>52</v>
      </c>
      <c r="O89" s="4"/>
      <c r="P89" s="9"/>
      <c r="Q89" s="5" t="s">
        <v>49</v>
      </c>
      <c r="R89" s="4"/>
      <c r="S89" s="5"/>
      <c r="T89" s="5"/>
      <c r="U89" s="9"/>
      <c r="V89" s="232">
        <v>4</v>
      </c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>
      <c r="A90" s="101"/>
      <c r="B90" s="248"/>
      <c r="C90" s="183"/>
      <c r="D90" s="184"/>
      <c r="E90" s="185"/>
      <c r="F90" s="249"/>
      <c r="G90" s="250"/>
      <c r="H90" s="249"/>
      <c r="I90" s="249"/>
      <c r="J90" s="249"/>
      <c r="K90" s="233"/>
      <c r="L90" s="233"/>
      <c r="M90" s="91" t="s">
        <v>53</v>
      </c>
      <c r="N90" s="91" t="s">
        <v>53</v>
      </c>
      <c r="O90" s="4"/>
      <c r="P90" s="9"/>
      <c r="Q90" s="5"/>
      <c r="R90" s="4"/>
      <c r="S90" s="5" t="s">
        <v>49</v>
      </c>
      <c r="T90" s="5"/>
      <c r="U90" s="9"/>
      <c r="V90" s="232">
        <v>4</v>
      </c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>
      <c r="A91" s="101"/>
      <c r="B91" s="248"/>
      <c r="C91" s="183"/>
      <c r="D91" s="184"/>
      <c r="E91" s="185"/>
      <c r="F91" s="249"/>
      <c r="G91" s="250"/>
      <c r="H91" s="249"/>
      <c r="I91" s="249"/>
      <c r="J91" s="249"/>
      <c r="K91" s="233"/>
      <c r="L91" s="233"/>
      <c r="M91" s="91"/>
      <c r="N91" s="91"/>
      <c r="O91" s="4"/>
      <c r="P91" s="9"/>
      <c r="Q91" s="5"/>
      <c r="R91" s="4"/>
      <c r="S91" s="5"/>
      <c r="T91" s="5"/>
      <c r="U91" s="9"/>
      <c r="V91" s="232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1:42">
      <c r="A92" s="102"/>
      <c r="B92" s="251"/>
      <c r="C92" s="186"/>
      <c r="D92" s="187"/>
      <c r="E92" s="188"/>
      <c r="F92" s="252"/>
      <c r="G92" s="253"/>
      <c r="H92" s="252"/>
      <c r="I92" s="252"/>
      <c r="J92" s="252"/>
      <c r="K92" s="233"/>
      <c r="L92" s="231"/>
      <c r="M92" s="91"/>
      <c r="N92" s="91"/>
      <c r="O92" s="4"/>
      <c r="P92" s="5"/>
      <c r="Q92" s="5"/>
      <c r="R92" s="5"/>
      <c r="S92" s="5"/>
      <c r="T92" s="6"/>
      <c r="U92" s="6"/>
      <c r="V92" s="232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2">
      <c r="A93" s="100">
        <v>3136444</v>
      </c>
      <c r="B93" s="247">
        <v>2148984</v>
      </c>
      <c r="C93" s="103" t="s">
        <v>54</v>
      </c>
      <c r="D93" s="181"/>
      <c r="E93" s="182"/>
      <c r="F93" s="105" t="s">
        <v>43</v>
      </c>
      <c r="G93" s="104" t="s">
        <v>55</v>
      </c>
      <c r="H93" s="105" t="s">
        <v>45</v>
      </c>
      <c r="I93" s="105" t="s">
        <v>46</v>
      </c>
      <c r="J93" s="105" t="s">
        <v>47</v>
      </c>
      <c r="K93" s="94">
        <v>0.75</v>
      </c>
      <c r="L93" s="97">
        <v>0.91666666666666663</v>
      </c>
      <c r="M93" s="91" t="s">
        <v>56</v>
      </c>
      <c r="N93" s="91" t="s">
        <v>51</v>
      </c>
      <c r="O93" s="5" t="s">
        <v>49</v>
      </c>
      <c r="P93" s="6"/>
      <c r="Q93" s="5"/>
      <c r="R93" s="5"/>
      <c r="S93" s="5"/>
      <c r="T93" s="5"/>
      <c r="U93" s="9"/>
      <c r="V93" s="232">
        <v>4</v>
      </c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1:42">
      <c r="A94" s="101"/>
      <c r="B94" s="248"/>
      <c r="C94" s="183"/>
      <c r="D94" s="184"/>
      <c r="E94" s="185"/>
      <c r="F94" s="249"/>
      <c r="G94" s="250"/>
      <c r="H94" s="249"/>
      <c r="I94" s="249"/>
      <c r="J94" s="249"/>
      <c r="K94" s="95"/>
      <c r="L94" s="98"/>
      <c r="M94" s="91" t="s">
        <v>48</v>
      </c>
      <c r="N94" s="91" t="s">
        <v>51</v>
      </c>
      <c r="O94" s="5"/>
      <c r="P94" s="6" t="s">
        <v>49</v>
      </c>
      <c r="Q94" s="5"/>
      <c r="R94" s="5"/>
      <c r="S94" s="5"/>
      <c r="T94" s="5"/>
      <c r="U94" s="9"/>
      <c r="V94" s="232">
        <v>4</v>
      </c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>
      <c r="A95" s="101"/>
      <c r="B95" s="248"/>
      <c r="C95" s="183"/>
      <c r="D95" s="184"/>
      <c r="E95" s="185"/>
      <c r="F95" s="249"/>
      <c r="G95" s="250"/>
      <c r="H95" s="249"/>
      <c r="I95" s="249"/>
      <c r="J95" s="249"/>
      <c r="K95" s="95"/>
      <c r="L95" s="98"/>
      <c r="M95" s="91" t="s">
        <v>57</v>
      </c>
      <c r="N95" s="91" t="s">
        <v>51</v>
      </c>
      <c r="O95" s="5"/>
      <c r="P95" s="6"/>
      <c r="Q95" s="5" t="s">
        <v>49</v>
      </c>
      <c r="R95" s="5"/>
      <c r="S95" s="5"/>
      <c r="T95" s="5"/>
      <c r="U95" s="9"/>
      <c r="V95" s="232">
        <v>4</v>
      </c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>
      <c r="A96" s="101"/>
      <c r="B96" s="248"/>
      <c r="C96" s="183"/>
      <c r="D96" s="184"/>
      <c r="E96" s="185"/>
      <c r="F96" s="249"/>
      <c r="G96" s="250"/>
      <c r="H96" s="249"/>
      <c r="I96" s="249"/>
      <c r="J96" s="249"/>
      <c r="K96" s="95"/>
      <c r="L96" s="98"/>
      <c r="M96" s="91"/>
      <c r="N96" s="91"/>
      <c r="O96" s="5"/>
      <c r="P96" s="5"/>
      <c r="Q96" s="5"/>
      <c r="R96" s="5"/>
      <c r="S96" s="5"/>
      <c r="T96" s="6"/>
      <c r="U96" s="6"/>
      <c r="V96" s="232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1:42">
      <c r="A97" s="101"/>
      <c r="B97" s="248"/>
      <c r="C97" s="183"/>
      <c r="D97" s="184"/>
      <c r="E97" s="185"/>
      <c r="F97" s="249"/>
      <c r="G97" s="250"/>
      <c r="H97" s="249"/>
      <c r="I97" s="249"/>
      <c r="J97" s="249"/>
      <c r="K97" s="95"/>
      <c r="L97" s="98"/>
      <c r="M97" s="91"/>
      <c r="N97" s="91"/>
      <c r="O97" s="5"/>
      <c r="P97" s="5"/>
      <c r="Q97" s="5"/>
      <c r="R97" s="5"/>
      <c r="S97" s="5"/>
      <c r="T97" s="6"/>
      <c r="U97" s="6"/>
      <c r="V97" s="232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>
      <c r="A98" s="101"/>
      <c r="B98" s="248"/>
      <c r="C98" s="183"/>
      <c r="D98" s="184"/>
      <c r="E98" s="185"/>
      <c r="F98" s="249"/>
      <c r="G98" s="250"/>
      <c r="H98" s="249"/>
      <c r="I98" s="249"/>
      <c r="J98" s="249"/>
      <c r="K98" s="95"/>
      <c r="L98" s="98"/>
      <c r="M98" s="91"/>
      <c r="N98" s="91"/>
      <c r="O98" s="5"/>
      <c r="P98" s="6"/>
      <c r="Q98" s="5"/>
      <c r="R98" s="5"/>
      <c r="S98" s="5"/>
      <c r="T98" s="5"/>
      <c r="U98" s="9"/>
      <c r="V98" s="232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>
      <c r="A99" s="101"/>
      <c r="B99" s="248"/>
      <c r="C99" s="183"/>
      <c r="D99" s="184"/>
      <c r="E99" s="185"/>
      <c r="F99" s="249"/>
      <c r="G99" s="250"/>
      <c r="H99" s="249"/>
      <c r="I99" s="249"/>
      <c r="J99" s="249"/>
      <c r="K99" s="95"/>
      <c r="L99" s="98"/>
      <c r="M99" s="91"/>
      <c r="N99" s="91"/>
      <c r="O99" s="5"/>
      <c r="P99" s="6"/>
      <c r="Q99" s="5"/>
      <c r="R99" s="5"/>
      <c r="S99" s="5"/>
      <c r="T99" s="5"/>
      <c r="U99" s="9"/>
      <c r="V99" s="232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1:42">
      <c r="A100" s="101"/>
      <c r="B100" s="248"/>
      <c r="C100" s="183"/>
      <c r="D100" s="184"/>
      <c r="E100" s="185"/>
      <c r="F100" s="249"/>
      <c r="G100" s="250"/>
      <c r="H100" s="249"/>
      <c r="I100" s="249"/>
      <c r="J100" s="249"/>
      <c r="K100" s="95"/>
      <c r="L100" s="98"/>
      <c r="M100" s="91"/>
      <c r="N100" s="91"/>
      <c r="O100" s="5"/>
      <c r="P100" s="6"/>
      <c r="Q100" s="5"/>
      <c r="R100" s="5"/>
      <c r="S100" s="5"/>
      <c r="T100" s="5"/>
      <c r="U100" s="9"/>
      <c r="V100" s="232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1:42">
      <c r="A101" s="101"/>
      <c r="B101" s="248"/>
      <c r="C101" s="183"/>
      <c r="D101" s="184"/>
      <c r="E101" s="185"/>
      <c r="F101" s="249"/>
      <c r="G101" s="250"/>
      <c r="H101" s="249"/>
      <c r="I101" s="249"/>
      <c r="J101" s="249"/>
      <c r="K101" s="95"/>
      <c r="L101" s="98"/>
      <c r="M101" s="91"/>
      <c r="N101" s="91"/>
      <c r="O101" s="5"/>
      <c r="P101" s="6"/>
      <c r="Q101" s="5"/>
      <c r="R101" s="5"/>
      <c r="S101" s="5"/>
      <c r="T101" s="5"/>
      <c r="U101" s="9"/>
      <c r="V101" s="232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>
      <c r="A102" s="102"/>
      <c r="B102" s="251"/>
      <c r="C102" s="186"/>
      <c r="D102" s="187"/>
      <c r="E102" s="188"/>
      <c r="F102" s="252"/>
      <c r="G102" s="253"/>
      <c r="H102" s="252"/>
      <c r="I102" s="252"/>
      <c r="J102" s="252"/>
      <c r="K102" s="106"/>
      <c r="L102" s="107"/>
      <c r="M102" s="91"/>
      <c r="N102" s="91"/>
      <c r="O102" s="5"/>
      <c r="P102" s="5"/>
      <c r="Q102" s="5"/>
      <c r="R102" s="5"/>
      <c r="S102" s="5"/>
      <c r="T102" s="6"/>
      <c r="U102" s="6"/>
      <c r="V102" s="232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>
      <c r="A103" s="100">
        <v>3132822</v>
      </c>
      <c r="B103" s="247">
        <v>2146451</v>
      </c>
      <c r="C103" s="103" t="s">
        <v>58</v>
      </c>
      <c r="D103" s="181"/>
      <c r="E103" s="182"/>
      <c r="F103" s="105" t="s">
        <v>43</v>
      </c>
      <c r="G103" s="104" t="s">
        <v>44</v>
      </c>
      <c r="H103" s="105" t="s">
        <v>59</v>
      </c>
      <c r="I103" s="105" t="s">
        <v>46</v>
      </c>
      <c r="J103" s="105" t="s">
        <v>47</v>
      </c>
      <c r="K103" s="94">
        <v>0.33333333333333331</v>
      </c>
      <c r="L103" s="97">
        <v>0.5</v>
      </c>
      <c r="M103" s="91" t="s">
        <v>56</v>
      </c>
      <c r="N103" s="91" t="s">
        <v>56</v>
      </c>
      <c r="O103" s="5" t="s">
        <v>49</v>
      </c>
      <c r="P103" s="5"/>
      <c r="Q103" s="5"/>
      <c r="R103" s="5"/>
      <c r="S103" s="5"/>
      <c r="T103" s="5"/>
      <c r="U103" s="5"/>
      <c r="V103" s="232">
        <v>4</v>
      </c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18" customHeight="1">
      <c r="A104" s="101"/>
      <c r="B104" s="248"/>
      <c r="C104" s="183"/>
      <c r="D104" s="184"/>
      <c r="E104" s="185"/>
      <c r="F104" s="249"/>
      <c r="G104" s="250"/>
      <c r="H104" s="249"/>
      <c r="I104" s="249"/>
      <c r="J104" s="249"/>
      <c r="K104" s="95"/>
      <c r="L104" s="98"/>
      <c r="M104" s="91" t="s">
        <v>57</v>
      </c>
      <c r="N104" s="91" t="s">
        <v>57</v>
      </c>
      <c r="O104" s="5"/>
      <c r="P104" s="5"/>
      <c r="Q104" s="5" t="s">
        <v>49</v>
      </c>
      <c r="R104" s="5"/>
      <c r="S104" s="5"/>
      <c r="T104" s="5"/>
      <c r="U104" s="5"/>
      <c r="V104" s="232">
        <v>4</v>
      </c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15" customHeight="1">
      <c r="A105" s="101"/>
      <c r="B105" s="248"/>
      <c r="C105" s="183"/>
      <c r="D105" s="184"/>
      <c r="E105" s="185"/>
      <c r="F105" s="249"/>
      <c r="G105" s="250"/>
      <c r="H105" s="249"/>
      <c r="I105" s="249"/>
      <c r="J105" s="249"/>
      <c r="K105" s="95"/>
      <c r="L105" s="98"/>
      <c r="M105" s="91" t="s">
        <v>60</v>
      </c>
      <c r="N105" s="91" t="s">
        <v>60</v>
      </c>
      <c r="O105" s="5" t="s">
        <v>49</v>
      </c>
      <c r="P105" s="5"/>
      <c r="Q105" s="5"/>
      <c r="R105" s="5"/>
      <c r="S105" s="5"/>
      <c r="T105" s="5"/>
      <c r="U105" s="5"/>
      <c r="V105" s="232">
        <v>4</v>
      </c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>
      <c r="A106" s="101"/>
      <c r="B106" s="248"/>
      <c r="C106" s="183"/>
      <c r="D106" s="184"/>
      <c r="E106" s="185"/>
      <c r="F106" s="249"/>
      <c r="G106" s="250"/>
      <c r="H106" s="249"/>
      <c r="I106" s="249"/>
      <c r="J106" s="249"/>
      <c r="K106" s="95"/>
      <c r="L106" s="98"/>
      <c r="M106" s="91"/>
      <c r="N106" s="91"/>
      <c r="O106" s="5"/>
      <c r="P106" s="5"/>
      <c r="Q106" s="5"/>
      <c r="R106" s="5"/>
      <c r="S106" s="5"/>
      <c r="T106" s="5"/>
      <c r="U106" s="5"/>
      <c r="V106" s="23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</row>
    <row r="107" spans="1:42">
      <c r="A107" s="101"/>
      <c r="B107" s="248"/>
      <c r="C107" s="183"/>
      <c r="D107" s="184"/>
      <c r="E107" s="185"/>
      <c r="F107" s="249"/>
      <c r="G107" s="250"/>
      <c r="H107" s="249"/>
      <c r="I107" s="249"/>
      <c r="J107" s="249"/>
      <c r="K107" s="95"/>
      <c r="L107" s="98"/>
      <c r="M107" s="91"/>
      <c r="N107" s="91"/>
      <c r="O107" s="5"/>
      <c r="P107" s="5"/>
      <c r="Q107" s="5"/>
      <c r="R107" s="5"/>
      <c r="S107" s="5"/>
      <c r="T107" s="5"/>
      <c r="U107" s="5"/>
      <c r="V107" s="23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</row>
    <row r="108" spans="1:42" ht="18" customHeight="1">
      <c r="A108" s="101"/>
      <c r="B108" s="248"/>
      <c r="C108" s="183"/>
      <c r="D108" s="184"/>
      <c r="E108" s="185"/>
      <c r="F108" s="249"/>
      <c r="G108" s="250"/>
      <c r="H108" s="249"/>
      <c r="I108" s="249"/>
      <c r="J108" s="249"/>
      <c r="K108" s="96"/>
      <c r="L108" s="99"/>
      <c r="M108" s="91"/>
      <c r="N108" s="91"/>
      <c r="O108" s="5"/>
      <c r="P108" s="5"/>
      <c r="Q108" s="5"/>
      <c r="R108" s="5"/>
      <c r="S108" s="5"/>
      <c r="T108" s="5"/>
      <c r="U108" s="5"/>
      <c r="V108" s="23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</row>
    <row r="109" spans="1:42" ht="18" customHeight="1">
      <c r="A109" s="101"/>
      <c r="B109" s="248"/>
      <c r="C109" s="183"/>
      <c r="D109" s="184"/>
      <c r="E109" s="185"/>
      <c r="F109" s="249"/>
      <c r="G109" s="250"/>
      <c r="H109" s="249"/>
      <c r="I109" s="249"/>
      <c r="J109" s="249"/>
      <c r="K109" s="94">
        <v>0.58333333333333337</v>
      </c>
      <c r="L109" s="97">
        <v>0.75</v>
      </c>
      <c r="M109" s="91" t="s">
        <v>56</v>
      </c>
      <c r="N109" s="91" t="s">
        <v>56</v>
      </c>
      <c r="O109" s="5" t="s">
        <v>49</v>
      </c>
      <c r="P109" s="5"/>
      <c r="Q109" s="5"/>
      <c r="R109" s="5"/>
      <c r="S109" s="5"/>
      <c r="T109" s="5"/>
      <c r="U109" s="5"/>
      <c r="V109" s="232">
        <v>4</v>
      </c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</row>
    <row r="110" spans="1:42">
      <c r="A110" s="101"/>
      <c r="B110" s="248"/>
      <c r="C110" s="183"/>
      <c r="D110" s="184"/>
      <c r="E110" s="185"/>
      <c r="F110" s="249"/>
      <c r="G110" s="250"/>
      <c r="H110" s="249"/>
      <c r="I110" s="249"/>
      <c r="J110" s="249"/>
      <c r="K110" s="95"/>
      <c r="L110" s="98"/>
      <c r="M110" s="91" t="s">
        <v>57</v>
      </c>
      <c r="N110" s="91" t="s">
        <v>57</v>
      </c>
      <c r="O110" s="5"/>
      <c r="P110" s="5"/>
      <c r="Q110" s="5" t="s">
        <v>49</v>
      </c>
      <c r="R110" s="5"/>
      <c r="S110" s="5"/>
      <c r="T110" s="5"/>
      <c r="U110" s="5"/>
      <c r="V110" s="232">
        <v>4</v>
      </c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>
      <c r="A111" s="101"/>
      <c r="B111" s="248"/>
      <c r="C111" s="183"/>
      <c r="D111" s="184"/>
      <c r="E111" s="185"/>
      <c r="F111" s="249"/>
      <c r="G111" s="250"/>
      <c r="H111" s="249"/>
      <c r="I111" s="249"/>
      <c r="J111" s="249"/>
      <c r="K111" s="95"/>
      <c r="L111" s="98"/>
      <c r="M111" s="91" t="s">
        <v>60</v>
      </c>
      <c r="N111" s="91" t="s">
        <v>60</v>
      </c>
      <c r="O111" s="5" t="s">
        <v>49</v>
      </c>
      <c r="P111" s="5"/>
      <c r="Q111" s="5"/>
      <c r="R111" s="5"/>
      <c r="S111" s="5"/>
      <c r="T111" s="5"/>
      <c r="U111" s="5"/>
      <c r="V111" s="232">
        <v>4</v>
      </c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</row>
    <row r="112" spans="1:42">
      <c r="A112" s="101"/>
      <c r="B112" s="248"/>
      <c r="C112" s="183"/>
      <c r="D112" s="184"/>
      <c r="E112" s="185"/>
      <c r="F112" s="249"/>
      <c r="G112" s="250"/>
      <c r="H112" s="249"/>
      <c r="I112" s="249"/>
      <c r="J112" s="249"/>
      <c r="K112" s="95"/>
      <c r="L112" s="98"/>
      <c r="M112" s="91"/>
      <c r="N112" s="91"/>
      <c r="O112" s="5"/>
      <c r="P112" s="5"/>
      <c r="Q112" s="5"/>
      <c r="R112" s="5"/>
      <c r="S112" s="5"/>
      <c r="T112" s="5"/>
      <c r="U112" s="5"/>
      <c r="V112" s="232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1:42" ht="12.75" customHeight="1">
      <c r="A113" s="101"/>
      <c r="B113" s="248"/>
      <c r="C113" s="183"/>
      <c r="D113" s="184"/>
      <c r="E113" s="185"/>
      <c r="F113" s="249"/>
      <c r="G113" s="250"/>
      <c r="H113" s="249"/>
      <c r="I113" s="249"/>
      <c r="J113" s="249"/>
      <c r="K113" s="95"/>
      <c r="L113" s="98"/>
      <c r="M113" s="91"/>
      <c r="N113" s="91"/>
      <c r="O113" s="5"/>
      <c r="P113" s="5"/>
      <c r="Q113" s="5"/>
      <c r="R113" s="5"/>
      <c r="S113" s="5"/>
      <c r="T113" s="5"/>
      <c r="U113" s="5"/>
      <c r="V113" s="232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1:42" ht="12.75" customHeight="1">
      <c r="A114" s="102"/>
      <c r="B114" s="251"/>
      <c r="C114" s="186"/>
      <c r="D114" s="187"/>
      <c r="E114" s="188"/>
      <c r="F114" s="252"/>
      <c r="G114" s="253"/>
      <c r="H114" s="252"/>
      <c r="I114" s="252"/>
      <c r="J114" s="252"/>
      <c r="K114" s="96"/>
      <c r="L114" s="99"/>
      <c r="M114" s="91"/>
      <c r="N114" s="91"/>
      <c r="O114" s="5"/>
      <c r="P114" s="5"/>
      <c r="Q114" s="5"/>
      <c r="R114" s="5"/>
      <c r="S114" s="5"/>
      <c r="T114" s="5"/>
      <c r="U114" s="5"/>
      <c r="V114" s="232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1:42">
      <c r="A115" s="100">
        <v>3136429</v>
      </c>
      <c r="B115" s="247">
        <v>2148965</v>
      </c>
      <c r="C115" s="103" t="s">
        <v>54</v>
      </c>
      <c r="D115" s="181"/>
      <c r="E115" s="182"/>
      <c r="F115" s="105" t="s">
        <v>43</v>
      </c>
      <c r="G115" s="104" t="s">
        <v>44</v>
      </c>
      <c r="H115" s="105" t="s">
        <v>59</v>
      </c>
      <c r="I115" s="105" t="s">
        <v>46</v>
      </c>
      <c r="J115" s="105" t="s">
        <v>47</v>
      </c>
      <c r="K115" s="189">
        <v>0.33333333333333331</v>
      </c>
      <c r="L115" s="190">
        <v>0.5</v>
      </c>
      <c r="M115" s="91" t="s">
        <v>61</v>
      </c>
      <c r="N115" s="91" t="s">
        <v>61</v>
      </c>
      <c r="O115" s="5"/>
      <c r="P115" s="5"/>
      <c r="Q115" s="5"/>
      <c r="R115" s="5"/>
      <c r="S115" s="5"/>
      <c r="T115" s="5" t="s">
        <v>49</v>
      </c>
      <c r="U115" s="5"/>
      <c r="V115" s="232">
        <v>4</v>
      </c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1:42" ht="12.75" customHeight="1">
      <c r="A116" s="101"/>
      <c r="B116" s="248"/>
      <c r="C116" s="183"/>
      <c r="D116" s="184"/>
      <c r="E116" s="185"/>
      <c r="F116" s="249"/>
      <c r="G116" s="250"/>
      <c r="H116" s="249"/>
      <c r="I116" s="249"/>
      <c r="J116" s="249"/>
      <c r="K116" s="95"/>
      <c r="L116" s="98"/>
      <c r="M116" s="91" t="s">
        <v>62</v>
      </c>
      <c r="N116" s="91" t="s">
        <v>62</v>
      </c>
      <c r="O116" s="5"/>
      <c r="P116" s="5"/>
      <c r="Q116" s="5"/>
      <c r="R116" s="5" t="s">
        <v>49</v>
      </c>
      <c r="S116" s="5"/>
      <c r="T116" s="5"/>
      <c r="U116" s="5"/>
      <c r="V116" s="232">
        <v>4</v>
      </c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1:42" ht="12.75" customHeight="1">
      <c r="A117" s="101"/>
      <c r="B117" s="248"/>
      <c r="C117" s="183"/>
      <c r="D117" s="184"/>
      <c r="E117" s="185"/>
      <c r="F117" s="249"/>
      <c r="G117" s="250"/>
      <c r="H117" s="249"/>
      <c r="I117" s="249"/>
      <c r="J117" s="249"/>
      <c r="K117" s="95"/>
      <c r="L117" s="98"/>
      <c r="M117" s="91"/>
      <c r="N117" s="91"/>
      <c r="O117" s="5"/>
      <c r="P117" s="5"/>
      <c r="Q117" s="5"/>
      <c r="R117" s="5"/>
      <c r="S117" s="5"/>
      <c r="T117" s="5"/>
      <c r="U117" s="5"/>
      <c r="V117" s="232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1:42" ht="12.75" customHeight="1">
      <c r="A118" s="101"/>
      <c r="B118" s="248"/>
      <c r="C118" s="183"/>
      <c r="D118" s="184"/>
      <c r="E118" s="185"/>
      <c r="F118" s="249"/>
      <c r="G118" s="250"/>
      <c r="H118" s="249"/>
      <c r="I118" s="249"/>
      <c r="J118" s="249"/>
      <c r="K118" s="95"/>
      <c r="L118" s="98"/>
      <c r="M118" s="91"/>
      <c r="N118" s="91"/>
      <c r="O118" s="5"/>
      <c r="P118" s="5"/>
      <c r="Q118" s="5"/>
      <c r="R118" s="5"/>
      <c r="S118" s="5"/>
      <c r="T118" s="5"/>
      <c r="U118" s="5"/>
      <c r="V118" s="232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1:42" ht="12.75" customHeight="1">
      <c r="A119" s="101"/>
      <c r="B119" s="248"/>
      <c r="C119" s="183"/>
      <c r="D119" s="184"/>
      <c r="E119" s="185"/>
      <c r="F119" s="249"/>
      <c r="G119" s="250"/>
      <c r="H119" s="249"/>
      <c r="I119" s="249"/>
      <c r="J119" s="249"/>
      <c r="K119" s="106"/>
      <c r="L119" s="107"/>
      <c r="M119" s="91"/>
      <c r="N119" s="91"/>
      <c r="O119" s="5"/>
      <c r="P119" s="5"/>
      <c r="Q119" s="5"/>
      <c r="R119" s="5"/>
      <c r="S119" s="5"/>
      <c r="T119" s="5"/>
      <c r="U119" s="5"/>
      <c r="V119" s="232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1:42" ht="12.75" customHeight="1">
      <c r="A120" s="101"/>
      <c r="B120" s="248"/>
      <c r="C120" s="183"/>
      <c r="D120" s="184"/>
      <c r="E120" s="185"/>
      <c r="F120" s="249"/>
      <c r="G120" s="250"/>
      <c r="H120" s="249"/>
      <c r="I120" s="249"/>
      <c r="J120" s="249"/>
      <c r="K120" s="94">
        <v>0.58333333333333337</v>
      </c>
      <c r="L120" s="97">
        <v>0.75</v>
      </c>
      <c r="M120" s="91" t="s">
        <v>61</v>
      </c>
      <c r="N120" s="91" t="s">
        <v>61</v>
      </c>
      <c r="O120" s="5"/>
      <c r="P120" s="5"/>
      <c r="Q120" s="5"/>
      <c r="R120" s="5"/>
      <c r="S120" s="5"/>
      <c r="T120" s="5" t="s">
        <v>49</v>
      </c>
      <c r="U120" s="5"/>
      <c r="V120" s="232">
        <v>4</v>
      </c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1:42">
      <c r="A121" s="101"/>
      <c r="B121" s="248"/>
      <c r="C121" s="183"/>
      <c r="D121" s="184"/>
      <c r="E121" s="185"/>
      <c r="F121" s="249"/>
      <c r="G121" s="250"/>
      <c r="H121" s="249"/>
      <c r="I121" s="249"/>
      <c r="J121" s="249"/>
      <c r="K121" s="95"/>
      <c r="L121" s="98"/>
      <c r="M121" s="91" t="s">
        <v>62</v>
      </c>
      <c r="N121" s="91" t="s">
        <v>62</v>
      </c>
      <c r="O121" s="5"/>
      <c r="P121" s="5"/>
      <c r="Q121" s="5"/>
      <c r="R121" s="5" t="s">
        <v>49</v>
      </c>
      <c r="S121" s="5"/>
      <c r="T121" s="5"/>
      <c r="U121" s="5"/>
      <c r="V121" s="232">
        <v>4</v>
      </c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1:42" ht="12.75" customHeight="1">
      <c r="A122" s="101"/>
      <c r="B122" s="248"/>
      <c r="C122" s="183"/>
      <c r="D122" s="184"/>
      <c r="E122" s="185"/>
      <c r="F122" s="249"/>
      <c r="G122" s="250"/>
      <c r="H122" s="249"/>
      <c r="I122" s="249"/>
      <c r="J122" s="249"/>
      <c r="K122" s="95"/>
      <c r="L122" s="98"/>
      <c r="M122" s="91"/>
      <c r="N122" s="91"/>
      <c r="O122" s="5"/>
      <c r="P122" s="5"/>
      <c r="Q122" s="5"/>
      <c r="R122" s="5"/>
      <c r="S122" s="5"/>
      <c r="T122" s="5"/>
      <c r="U122" s="5"/>
      <c r="V122" s="232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1:42" ht="12.75" customHeight="1">
      <c r="A123" s="101"/>
      <c r="B123" s="248"/>
      <c r="C123" s="183"/>
      <c r="D123" s="184"/>
      <c r="E123" s="185"/>
      <c r="F123" s="249"/>
      <c r="G123" s="250"/>
      <c r="H123" s="249"/>
      <c r="I123" s="249"/>
      <c r="J123" s="249"/>
      <c r="K123" s="95"/>
      <c r="L123" s="98"/>
      <c r="M123" s="91"/>
      <c r="N123" s="91"/>
      <c r="O123" s="5"/>
      <c r="P123" s="5"/>
      <c r="Q123" s="5"/>
      <c r="R123" s="5"/>
      <c r="S123" s="5"/>
      <c r="T123" s="5"/>
      <c r="U123" s="5"/>
      <c r="V123" s="232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1:42" ht="12.75" customHeight="1">
      <c r="A124" s="102"/>
      <c r="B124" s="251"/>
      <c r="C124" s="186"/>
      <c r="D124" s="187"/>
      <c r="E124" s="188"/>
      <c r="F124" s="252"/>
      <c r="G124" s="253"/>
      <c r="H124" s="252"/>
      <c r="I124" s="252"/>
      <c r="J124" s="252"/>
      <c r="K124" s="106"/>
      <c r="L124" s="107"/>
      <c r="M124" s="91"/>
      <c r="N124" s="91"/>
      <c r="O124" s="5"/>
      <c r="P124" s="5"/>
      <c r="Q124" s="5"/>
      <c r="R124" s="5"/>
      <c r="S124" s="5"/>
      <c r="T124" s="5"/>
      <c r="U124" s="5"/>
      <c r="V124" s="232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1:42" ht="18">
      <c r="A125" s="120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  <c r="L125" s="122"/>
      <c r="M125" s="123" t="s">
        <v>36</v>
      </c>
      <c r="N125" s="228"/>
      <c r="O125" s="228"/>
      <c r="P125" s="228"/>
      <c r="Q125" s="228"/>
      <c r="R125" s="228"/>
      <c r="S125" s="228"/>
      <c r="T125" s="228"/>
      <c r="U125" s="225"/>
      <c r="V125" s="16">
        <f>SUM(V73:V124)</f>
        <v>88</v>
      </c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1:42" ht="12.75" customHeight="1">
      <c r="A126" s="124" t="s">
        <v>63</v>
      </c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6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1:42" ht="12.75" customHeight="1">
      <c r="A127" s="136" t="s">
        <v>64</v>
      </c>
      <c r="B127" s="134" t="s">
        <v>65</v>
      </c>
      <c r="C127" s="218"/>
      <c r="D127" s="218"/>
      <c r="E127" s="217"/>
      <c r="F127" s="108" t="s">
        <v>66</v>
      </c>
      <c r="G127" s="134"/>
      <c r="H127" s="218"/>
      <c r="I127" s="218"/>
      <c r="J127" s="217"/>
      <c r="K127" s="135" t="s">
        <v>67</v>
      </c>
      <c r="L127" s="225"/>
      <c r="M127" s="135" t="s">
        <v>25</v>
      </c>
      <c r="N127" s="225"/>
      <c r="O127" s="135" t="s">
        <v>26</v>
      </c>
      <c r="P127" s="228"/>
      <c r="Q127" s="228"/>
      <c r="R127" s="228"/>
      <c r="S127" s="228"/>
      <c r="T127" s="225"/>
      <c r="U127" s="17"/>
      <c r="V127" s="137" t="s">
        <v>27</v>
      </c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1:42" ht="12.75" customHeight="1">
      <c r="A128" s="231"/>
      <c r="B128" s="219"/>
      <c r="C128" s="221"/>
      <c r="D128" s="221"/>
      <c r="E128" s="220"/>
      <c r="F128" s="231"/>
      <c r="G128" s="219"/>
      <c r="H128" s="221"/>
      <c r="I128" s="221"/>
      <c r="J128" s="220"/>
      <c r="K128" s="3" t="s">
        <v>28</v>
      </c>
      <c r="L128" s="3" t="s">
        <v>29</v>
      </c>
      <c r="M128" s="3" t="s">
        <v>28</v>
      </c>
      <c r="N128" s="3" t="s">
        <v>29</v>
      </c>
      <c r="O128" s="18" t="s">
        <v>30</v>
      </c>
      <c r="P128" s="18" t="s">
        <v>31</v>
      </c>
      <c r="Q128" s="18" t="s">
        <v>31</v>
      </c>
      <c r="R128" s="18" t="s">
        <v>32</v>
      </c>
      <c r="S128" s="18" t="s">
        <v>33</v>
      </c>
      <c r="T128" s="18" t="s">
        <v>34</v>
      </c>
      <c r="U128" s="18" t="s">
        <v>35</v>
      </c>
      <c r="V128" s="23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1:42" ht="12.75" customHeight="1">
      <c r="A129" s="19"/>
      <c r="B129" s="109"/>
      <c r="C129" s="228"/>
      <c r="D129" s="228"/>
      <c r="E129" s="225"/>
      <c r="F129" s="13"/>
      <c r="G129" s="138"/>
      <c r="H129" s="228"/>
      <c r="I129" s="228"/>
      <c r="J129" s="225"/>
      <c r="K129" s="3"/>
      <c r="L129" s="3"/>
      <c r="M129" s="20"/>
      <c r="N129" s="3"/>
      <c r="O129" s="18"/>
      <c r="P129" s="18"/>
      <c r="Q129" s="18"/>
      <c r="R129" s="18"/>
      <c r="S129" s="18"/>
      <c r="T129" s="18"/>
      <c r="U129" s="18"/>
      <c r="V129" s="14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1:42" ht="18">
      <c r="A130" s="21"/>
      <c r="B130" s="194"/>
      <c r="C130" s="228"/>
      <c r="D130" s="228"/>
      <c r="E130" s="225"/>
      <c r="F130" s="21"/>
      <c r="G130" s="138"/>
      <c r="H130" s="228"/>
      <c r="I130" s="228"/>
      <c r="J130" s="225"/>
      <c r="K130" s="22"/>
      <c r="L130" s="22"/>
      <c r="M130" s="20"/>
      <c r="N130" s="20"/>
      <c r="O130" s="23"/>
      <c r="P130" s="23"/>
      <c r="Q130" s="23"/>
      <c r="R130" s="23"/>
      <c r="S130" s="23"/>
      <c r="T130" s="23"/>
      <c r="U130" s="23"/>
      <c r="V130" s="24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1:42" ht="18">
      <c r="A131" s="177" t="s">
        <v>68</v>
      </c>
      <c r="B131" s="178"/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23" t="s">
        <v>36</v>
      </c>
      <c r="N131" s="228"/>
      <c r="O131" s="228"/>
      <c r="P131" s="228"/>
      <c r="Q131" s="228"/>
      <c r="R131" s="228"/>
      <c r="S131" s="228"/>
      <c r="T131" s="228"/>
      <c r="U131" s="225"/>
      <c r="V131" s="25">
        <f>SUM(V130)</f>
        <v>0</v>
      </c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1:42" ht="18">
      <c r="A132" s="179"/>
      <c r="B132" s="180"/>
      <c r="C132" s="180"/>
      <c r="D132" s="180"/>
      <c r="E132" s="180"/>
      <c r="F132" s="180"/>
      <c r="G132" s="180"/>
      <c r="H132" s="180"/>
      <c r="I132" s="180"/>
      <c r="J132" s="180"/>
      <c r="K132" s="180"/>
      <c r="L132" s="180"/>
      <c r="M132" s="79"/>
      <c r="N132" s="79"/>
      <c r="O132" s="79"/>
      <c r="P132" s="79"/>
      <c r="Q132" s="79"/>
      <c r="R132" s="79"/>
      <c r="S132" s="79"/>
      <c r="T132" s="79"/>
      <c r="U132" s="79"/>
      <c r="V132" s="80"/>
      <c r="W132" s="39">
        <v>12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1:42" ht="15.75" customHeight="1">
      <c r="A133" s="124" t="s">
        <v>69</v>
      </c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6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1:42" ht="12.75" customHeight="1">
      <c r="A134" s="134" t="s">
        <v>70</v>
      </c>
      <c r="B134" s="217"/>
      <c r="C134" s="134" t="s">
        <v>71</v>
      </c>
      <c r="D134" s="218"/>
      <c r="E134" s="217"/>
      <c r="F134" s="134" t="s">
        <v>72</v>
      </c>
      <c r="G134" s="218"/>
      <c r="H134" s="218"/>
      <c r="I134" s="218"/>
      <c r="J134" s="217"/>
      <c r="K134" s="109" t="s">
        <v>67</v>
      </c>
      <c r="L134" s="225"/>
      <c r="M134" s="109" t="s">
        <v>25</v>
      </c>
      <c r="N134" s="225"/>
      <c r="O134" s="109" t="s">
        <v>26</v>
      </c>
      <c r="P134" s="228"/>
      <c r="Q134" s="228"/>
      <c r="R134" s="228"/>
      <c r="S134" s="228"/>
      <c r="T134" s="228"/>
      <c r="U134" s="225"/>
      <c r="V134" s="137" t="s">
        <v>27</v>
      </c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1:42" ht="12.75" customHeight="1">
      <c r="A135" s="219"/>
      <c r="B135" s="220"/>
      <c r="C135" s="219"/>
      <c r="D135" s="221"/>
      <c r="E135" s="220"/>
      <c r="F135" s="219"/>
      <c r="G135" s="221"/>
      <c r="H135" s="221"/>
      <c r="I135" s="221"/>
      <c r="J135" s="220"/>
      <c r="K135" s="3" t="s">
        <v>28</v>
      </c>
      <c r="L135" s="3" t="s">
        <v>29</v>
      </c>
      <c r="M135" s="3" t="s">
        <v>28</v>
      </c>
      <c r="N135" s="3" t="s">
        <v>29</v>
      </c>
      <c r="O135" s="18" t="s">
        <v>30</v>
      </c>
      <c r="P135" s="18" t="s">
        <v>31</v>
      </c>
      <c r="Q135" s="18" t="s">
        <v>31</v>
      </c>
      <c r="R135" s="18" t="s">
        <v>32</v>
      </c>
      <c r="S135" s="18" t="s">
        <v>33</v>
      </c>
      <c r="T135" s="18" t="s">
        <v>34</v>
      </c>
      <c r="U135" s="18" t="s">
        <v>35</v>
      </c>
      <c r="V135" s="23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1:42" ht="12.75" customHeight="1">
      <c r="A136" s="192"/>
      <c r="B136" s="217"/>
      <c r="C136" s="192"/>
      <c r="D136" s="218"/>
      <c r="E136" s="217"/>
      <c r="F136" s="193"/>
      <c r="G136" s="218"/>
      <c r="H136" s="218"/>
      <c r="I136" s="218"/>
      <c r="J136" s="217"/>
      <c r="K136" s="26"/>
      <c r="L136" s="26"/>
      <c r="M136" s="27"/>
      <c r="N136" s="27"/>
      <c r="O136" s="28"/>
      <c r="P136" s="29"/>
      <c r="Q136" s="29"/>
      <c r="R136" s="29"/>
      <c r="S136" s="29"/>
      <c r="T136" s="29"/>
      <c r="U136" s="29"/>
      <c r="V136" s="30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1:42" ht="12.75" customHeight="1">
      <c r="A137" s="236"/>
      <c r="B137" s="254"/>
      <c r="C137" s="236"/>
      <c r="D137" s="255"/>
      <c r="E137" s="254"/>
      <c r="F137" s="236"/>
      <c r="G137" s="255"/>
      <c r="H137" s="255"/>
      <c r="I137" s="255"/>
      <c r="J137" s="254"/>
      <c r="K137" s="26"/>
      <c r="L137" s="26"/>
      <c r="M137" s="27"/>
      <c r="N137" s="27"/>
      <c r="O137" s="28"/>
      <c r="P137" s="29"/>
      <c r="Q137" s="29"/>
      <c r="R137" s="29"/>
      <c r="S137" s="29"/>
      <c r="T137" s="29"/>
      <c r="U137" s="29"/>
      <c r="V137" s="30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1:42" ht="12.75" customHeight="1">
      <c r="A138" s="236"/>
      <c r="B138" s="254"/>
      <c r="C138" s="236"/>
      <c r="D138" s="255"/>
      <c r="E138" s="254"/>
      <c r="F138" s="236"/>
      <c r="G138" s="255"/>
      <c r="H138" s="255"/>
      <c r="I138" s="255"/>
      <c r="J138" s="254"/>
      <c r="K138" s="26"/>
      <c r="L138" s="26"/>
      <c r="M138" s="27"/>
      <c r="N138" s="27"/>
      <c r="O138" s="29"/>
      <c r="P138" s="29"/>
      <c r="Q138" s="29"/>
      <c r="R138" s="29"/>
      <c r="S138" s="29"/>
      <c r="T138" s="29"/>
      <c r="U138" s="29"/>
      <c r="V138" s="3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1:42" ht="12.75" customHeight="1">
      <c r="A139" s="219"/>
      <c r="B139" s="220"/>
      <c r="C139" s="219"/>
      <c r="D139" s="221"/>
      <c r="E139" s="220"/>
      <c r="F139" s="219"/>
      <c r="G139" s="221"/>
      <c r="H139" s="221"/>
      <c r="I139" s="221"/>
      <c r="J139" s="220"/>
      <c r="K139" s="26"/>
      <c r="L139" s="26"/>
      <c r="M139" s="27"/>
      <c r="N139" s="27"/>
      <c r="O139" s="29"/>
      <c r="P139" s="29"/>
      <c r="Q139" s="29"/>
      <c r="R139" s="29"/>
      <c r="S139" s="29"/>
      <c r="T139" s="29"/>
      <c r="U139" s="29"/>
      <c r="V139" s="3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1:42" ht="12.75" customHeight="1">
      <c r="A140" s="109"/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76"/>
      <c r="M140" s="123" t="s">
        <v>36</v>
      </c>
      <c r="N140" s="228"/>
      <c r="O140" s="228"/>
      <c r="P140" s="228"/>
      <c r="Q140" s="228"/>
      <c r="R140" s="228"/>
      <c r="S140" s="228"/>
      <c r="T140" s="228"/>
      <c r="U140" s="225"/>
      <c r="V140" s="10">
        <f>SUM(V136:V139)</f>
        <v>0</v>
      </c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1:42" ht="18">
      <c r="A141" s="109"/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76"/>
      <c r="M141" s="191" t="s">
        <v>73</v>
      </c>
      <c r="N141" s="228"/>
      <c r="O141" s="228"/>
      <c r="P141" s="228"/>
      <c r="Q141" s="228"/>
      <c r="R141" s="228"/>
      <c r="S141" s="228"/>
      <c r="T141" s="228"/>
      <c r="U141" s="225"/>
      <c r="V141" s="10">
        <f>V140+V131+V125+V69</f>
        <v>88</v>
      </c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1:42" ht="12.75">
      <c r="A142" s="133" t="s">
        <v>74</v>
      </c>
      <c r="B142" s="228"/>
      <c r="C142" s="228"/>
      <c r="D142" s="225"/>
      <c r="E142" s="133"/>
      <c r="F142" s="225"/>
      <c r="G142" s="133" t="s">
        <v>75</v>
      </c>
      <c r="H142" s="228"/>
      <c r="I142" s="225"/>
      <c r="J142" s="133" t="s">
        <v>76</v>
      </c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5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1:42" ht="12.75" customHeight="1">
      <c r="A143" s="120"/>
      <c r="B143" s="228"/>
      <c r="C143" s="228"/>
      <c r="D143" s="225"/>
      <c r="E143" s="120"/>
      <c r="F143" s="225"/>
      <c r="G143" s="120"/>
      <c r="H143" s="228"/>
      <c r="I143" s="225"/>
      <c r="J143" s="120"/>
      <c r="K143" s="121"/>
      <c r="L143" s="121"/>
      <c r="M143" s="121"/>
      <c r="N143" s="121"/>
      <c r="O143" s="121"/>
      <c r="P143" s="121"/>
      <c r="Q143" s="121"/>
      <c r="R143" s="121"/>
      <c r="S143" s="121"/>
      <c r="T143" s="121"/>
      <c r="U143" s="121"/>
      <c r="V143" s="122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1:42" ht="12.75" customHeight="1">
      <c r="C144" s="33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3:42" ht="12.75" customHeight="1">
      <c r="C145" s="33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3:42" ht="12.75" customHeight="1">
      <c r="C146" s="33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3:42" ht="12.75" customHeight="1">
      <c r="C147" s="33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3:42" ht="12.75" customHeight="1">
      <c r="C148" s="33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3:42" ht="12.75" customHeight="1">
      <c r="C149" s="33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3:42" ht="12.75" customHeight="1">
      <c r="C150" s="33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3:42" ht="12.75" customHeight="1">
      <c r="C151" s="33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3:42" ht="12.75" customHeight="1">
      <c r="C152" s="33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3:42" ht="12.75" customHeight="1">
      <c r="C153" s="33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3:42" ht="12.75" customHeight="1">
      <c r="C154" s="33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3:42" ht="12.75" customHeight="1">
      <c r="C155" s="33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3:42" ht="12.75" customHeight="1">
      <c r="C156" s="33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3:42" ht="12.75" customHeight="1">
      <c r="C157" s="33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3:42" ht="12.75" customHeight="1">
      <c r="C158" s="33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3:42" ht="12.75" customHeight="1">
      <c r="C159" s="33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3:42" ht="12.75" customHeight="1">
      <c r="C160" s="33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3:42" ht="12.75" customHeight="1">
      <c r="C161" s="33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3:42" ht="12.75" customHeight="1">
      <c r="C162" s="33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3:42" ht="12.75" customHeight="1">
      <c r="C163" s="33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3:42" ht="12.75" customHeight="1">
      <c r="C164" s="33"/>
      <c r="N164" s="34">
        <v>39326</v>
      </c>
      <c r="O164" s="34">
        <v>46997</v>
      </c>
      <c r="P164" s="35"/>
      <c r="Q164" s="36" t="s">
        <v>77</v>
      </c>
      <c r="R164" s="35"/>
      <c r="S164" s="37"/>
      <c r="T164" s="38"/>
      <c r="U164" s="35"/>
      <c r="V164" s="35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3:42" ht="12.75" customHeight="1">
      <c r="C165" s="33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3:42" ht="12.75" customHeight="1">
      <c r="C166" s="33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3:42" ht="12.75" customHeight="1">
      <c r="C167" s="33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3:42" ht="12.75" customHeight="1">
      <c r="C168" s="33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3:42" ht="12.75" customHeight="1">
      <c r="C169" s="33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3:42" ht="12.75" hidden="1" customHeight="1">
      <c r="C170" s="33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3:42" ht="12.75" customHeight="1">
      <c r="C171" s="33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3:42" ht="12.75" customHeight="1">
      <c r="C172" s="33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3:42" ht="12.75" customHeight="1">
      <c r="C173" s="33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3:42" ht="12.75" customHeight="1">
      <c r="C174" s="33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3:42" ht="12.75" customHeight="1">
      <c r="C175" s="33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3:42" ht="12.75" customHeight="1">
      <c r="C176" s="33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3:42" ht="12.75" customHeight="1">
      <c r="C177" s="33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3:42" ht="12.75" customHeight="1">
      <c r="C178" s="33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3:42" ht="12.75" customHeight="1">
      <c r="C179" s="33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3:42" ht="12.75" customHeight="1">
      <c r="C180" s="33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3:42" ht="12.75" customHeight="1">
      <c r="C181" s="33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3:42" ht="12.75" customHeight="1">
      <c r="C182" s="33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3:42" ht="12.75" customHeight="1">
      <c r="C183" s="33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3:42" ht="12.75" customHeight="1">
      <c r="C184" s="33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3:42" ht="12.75" customHeight="1">
      <c r="C185" s="33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3:42" ht="12.75" customHeight="1">
      <c r="C186" s="33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3:42" ht="12.75" customHeight="1">
      <c r="C187" s="33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3:42" ht="12.75" customHeight="1">
      <c r="C188" s="33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3:42" ht="12.75" customHeight="1">
      <c r="C189" s="33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3:42" ht="12.75" customHeight="1">
      <c r="C190" s="33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3:42" ht="12.75" customHeight="1">
      <c r="C191" s="33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3:42" ht="12.75" customHeight="1">
      <c r="C192" s="33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3:42" ht="12.75" customHeight="1">
      <c r="C193" s="33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3:42" ht="12.75" customHeight="1">
      <c r="C194" s="33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3:42" ht="12.75" customHeight="1">
      <c r="C195" s="33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3:42" ht="12.75" customHeight="1">
      <c r="C196" s="33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3:42" ht="12.75" customHeight="1">
      <c r="C197" s="33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3:42" ht="12.75" customHeight="1">
      <c r="C198" s="33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3:42" ht="12.75" customHeight="1">
      <c r="C199" s="33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3:42" ht="12.75" customHeight="1">
      <c r="C200" s="33"/>
      <c r="K200" s="40">
        <v>0.33333333333333331</v>
      </c>
      <c r="L200" s="40">
        <v>0.5</v>
      </c>
      <c r="M200" s="41">
        <v>41091</v>
      </c>
      <c r="N200" s="41">
        <v>41091</v>
      </c>
      <c r="O200" s="81" t="s">
        <v>77</v>
      </c>
      <c r="P200" s="81"/>
      <c r="Q200" s="42"/>
      <c r="R200" s="42"/>
      <c r="S200" s="81"/>
      <c r="T200" s="81"/>
      <c r="U200" s="81"/>
      <c r="V200" s="43">
        <v>4</v>
      </c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3:42" ht="12.75" customHeight="1">
      <c r="C201" s="33"/>
      <c r="K201" s="40">
        <v>0.58333333333333337</v>
      </c>
      <c r="L201" s="40">
        <v>0.75</v>
      </c>
      <c r="M201" s="41"/>
      <c r="N201" s="41"/>
      <c r="O201" s="81"/>
      <c r="P201" s="81"/>
      <c r="Q201" s="42"/>
      <c r="R201" s="42"/>
      <c r="S201" s="81"/>
      <c r="T201" s="81"/>
      <c r="U201" s="81"/>
      <c r="V201" s="43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3:42" ht="12.75" customHeight="1">
      <c r="C202" s="33"/>
      <c r="K202" s="40">
        <v>0.33333333333333331</v>
      </c>
      <c r="L202" s="40">
        <v>0.5</v>
      </c>
      <c r="M202" s="41">
        <v>43647</v>
      </c>
      <c r="N202" s="41">
        <v>43647</v>
      </c>
      <c r="O202" s="81" t="s">
        <v>77</v>
      </c>
      <c r="P202" s="81"/>
      <c r="Q202" s="42"/>
      <c r="R202" s="42"/>
      <c r="S202" s="81"/>
      <c r="T202" s="81"/>
      <c r="U202" s="81"/>
      <c r="V202" s="43">
        <v>4</v>
      </c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3:42" ht="12.75" customHeight="1">
      <c r="C203" s="33"/>
      <c r="K203" s="40">
        <v>0.33333333333333331</v>
      </c>
      <c r="L203" s="40">
        <v>0.5</v>
      </c>
      <c r="M203" s="41">
        <v>46204</v>
      </c>
      <c r="N203" s="41">
        <v>46204</v>
      </c>
      <c r="O203" s="81" t="s">
        <v>77</v>
      </c>
      <c r="P203" s="81"/>
      <c r="Q203" s="81"/>
      <c r="R203" s="42"/>
      <c r="S203" s="81"/>
      <c r="T203" s="81"/>
      <c r="U203" s="81"/>
      <c r="V203" s="43">
        <v>4</v>
      </c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3:42" ht="12.75" customHeight="1">
      <c r="C204" s="33"/>
      <c r="K204" s="40">
        <v>0.33333333333333331</v>
      </c>
      <c r="L204" s="40">
        <v>0.5</v>
      </c>
      <c r="M204" s="41">
        <v>37803</v>
      </c>
      <c r="N204" s="41">
        <v>37803</v>
      </c>
      <c r="O204" s="81"/>
      <c r="P204" s="81"/>
      <c r="Q204" s="81"/>
      <c r="R204" s="42"/>
      <c r="S204" s="81"/>
      <c r="T204" s="81" t="s">
        <v>77</v>
      </c>
      <c r="U204" s="81"/>
      <c r="V204" s="43">
        <v>4</v>
      </c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3:42" ht="12.75" customHeight="1">
      <c r="C205" s="33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3:42" ht="12.75" customHeight="1">
      <c r="C206" s="33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3:42" ht="12.75" customHeight="1">
      <c r="C207" s="33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3:42" ht="12.75" customHeight="1">
      <c r="C208" s="33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3:42" ht="12.75" customHeight="1">
      <c r="C209" s="33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3:42" ht="12.75" customHeight="1">
      <c r="C210" s="33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3:42" ht="12.75" customHeight="1">
      <c r="C211" s="33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3:42" ht="12.75" customHeight="1">
      <c r="C212" s="33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3:42" ht="12.75" customHeight="1">
      <c r="C213" s="33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3:42" ht="12.75" customHeight="1">
      <c r="C214" s="33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3:42" ht="12.75" customHeight="1">
      <c r="C215" s="33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3:42" ht="12.75" customHeight="1">
      <c r="C216" s="33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3:42" ht="12.75" customHeight="1">
      <c r="C217" s="33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3:42" ht="12.75" customHeight="1">
      <c r="C218" s="33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3:42" ht="12.75" customHeight="1">
      <c r="C219" s="33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3:42" ht="12.75" customHeight="1">
      <c r="C220" s="33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3:42" ht="12.75" customHeight="1">
      <c r="C221" s="33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3:42" ht="12.75" customHeight="1">
      <c r="C222" s="33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3:42" ht="12.75" customHeight="1">
      <c r="C223" s="33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3:42" ht="12.75" customHeight="1">
      <c r="C224" s="33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3:42" ht="12.75" customHeight="1">
      <c r="C225" s="33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3:42" ht="12.75" customHeight="1">
      <c r="C226" s="33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3:42" ht="12.75" customHeight="1">
      <c r="C227" s="33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3:42" ht="12.75" customHeight="1">
      <c r="C228" s="33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3:42" ht="12.75" customHeight="1">
      <c r="C229" s="33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3:42" ht="12.75" customHeight="1">
      <c r="C230" s="33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3:42" ht="12.75" customHeight="1">
      <c r="C231" s="33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3:42" ht="12.75" customHeight="1">
      <c r="C232" s="33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3:42" ht="12.75" customHeight="1">
      <c r="C233" s="33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3:42" ht="12.75" customHeight="1">
      <c r="C234" s="33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3:42" ht="12.75" customHeight="1">
      <c r="C235" s="33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3:42" ht="12.75" customHeight="1">
      <c r="C236" s="33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3:42" ht="12.75" customHeight="1">
      <c r="C237" s="33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3:42" ht="12.75" customHeight="1">
      <c r="C238" s="33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3:42" ht="12.75" customHeight="1">
      <c r="C239" s="33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3:42" ht="12.75" customHeight="1">
      <c r="C240" s="33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3:42" ht="12.75" customHeight="1">
      <c r="C241" s="33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3:42" ht="12.75" customHeight="1">
      <c r="C242" s="33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3:42" ht="12.75" customHeight="1">
      <c r="C243" s="33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3:42" ht="12.75" customHeight="1">
      <c r="C244" s="33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3:42" ht="12.75" customHeight="1">
      <c r="C245" s="33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3:42" ht="12.75" customHeight="1">
      <c r="C246" s="33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3:42" ht="12.75" customHeight="1">
      <c r="C247" s="33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3:42" ht="12.75" customHeight="1">
      <c r="C248" s="33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3:42" ht="12.75" customHeight="1">
      <c r="C249" s="33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3:42" ht="12.75" customHeight="1">
      <c r="C250" s="33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3:42" ht="12.75" customHeight="1">
      <c r="C251" s="33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3:42" ht="12.75" customHeight="1">
      <c r="C252" s="33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3:42" ht="12.75" customHeight="1">
      <c r="C253" s="33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3:42" ht="12.75" customHeight="1">
      <c r="C254" s="33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3:42" ht="12.75" customHeight="1">
      <c r="C255" s="33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3:42" ht="12.75" customHeight="1">
      <c r="C256" s="33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3:42" ht="12.75" customHeight="1">
      <c r="C257" s="33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3:42" ht="12.75" customHeight="1">
      <c r="C258" s="33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3:42" ht="12.75" customHeight="1">
      <c r="C259" s="33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3:42" ht="12.75" customHeight="1">
      <c r="C260" s="33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3:42" ht="12.75" customHeight="1">
      <c r="C261" s="33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3:42" ht="12.75" customHeight="1">
      <c r="C262" s="33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3:42" ht="12.75" customHeight="1">
      <c r="C263" s="33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3:42" ht="12.75" customHeight="1">
      <c r="C264" s="33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3:42" ht="12.75" customHeight="1">
      <c r="C265" s="33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3:42" ht="12.75" customHeight="1">
      <c r="C266" s="33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3:42" ht="12.75" customHeight="1">
      <c r="C267" s="33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3:42" ht="12.75" customHeight="1">
      <c r="C268" s="33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3:42" ht="12.75" customHeight="1">
      <c r="C269" s="33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3:42" ht="12.75" customHeight="1">
      <c r="C270" s="33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3:42" ht="12.75" customHeight="1">
      <c r="C271" s="33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3:42" ht="12.75" customHeight="1">
      <c r="C272" s="33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3:42" ht="12.75" customHeight="1">
      <c r="C273" s="33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3:42" ht="12.75" customHeight="1">
      <c r="C274" s="33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3:42" ht="12.75" customHeight="1">
      <c r="C275" s="33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3:42" ht="12.75" customHeight="1">
      <c r="C276" s="33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3:42" ht="12.75" customHeight="1">
      <c r="C277" s="33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3:42" ht="12.75" customHeight="1">
      <c r="C278" s="33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3:42" ht="12.75" customHeight="1">
      <c r="C279" s="33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3:42" ht="12.75" customHeight="1">
      <c r="C280" s="33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3:42" ht="12.75" customHeight="1">
      <c r="C281" s="33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3:42" ht="12.75" customHeight="1">
      <c r="C282" s="33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3:42" ht="12.75" customHeight="1">
      <c r="C283" s="33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3:42" ht="12.75" customHeight="1">
      <c r="C284" s="33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3:42" ht="12.75" customHeight="1">
      <c r="C285" s="33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3:42" ht="12.75" customHeight="1">
      <c r="C286" s="33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3:42" ht="12.75" customHeight="1">
      <c r="C287" s="33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3:42" ht="12.75" customHeight="1">
      <c r="C288" s="33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3:42" ht="12.75" customHeight="1">
      <c r="C289" s="33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3:42" ht="12.75" customHeight="1">
      <c r="C290" s="33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3:42" ht="12.75" customHeight="1">
      <c r="C291" s="33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3:42" ht="12.75" customHeight="1">
      <c r="C292" s="33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3:42" ht="12.75" customHeight="1">
      <c r="C293" s="33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3:42" ht="12.75" customHeight="1">
      <c r="C294" s="33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3:42" ht="12.75" customHeight="1">
      <c r="C295" s="33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3:42" ht="12.75" customHeight="1">
      <c r="C296" s="33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3:42" ht="12.75" customHeight="1">
      <c r="C297" s="33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3:42" ht="12.75" customHeight="1">
      <c r="C298" s="33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3:42" ht="12.75" customHeight="1">
      <c r="C299" s="33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3:42" ht="12.75" customHeight="1">
      <c r="C300" s="33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3:42" ht="12.75" customHeight="1">
      <c r="C301" s="33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3:42" ht="12.75" customHeight="1">
      <c r="C302" s="33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3:42" ht="12.75" customHeight="1">
      <c r="C303" s="33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3:42" ht="12.75" customHeight="1">
      <c r="C304" s="33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3:42" ht="12.75" customHeight="1">
      <c r="C305" s="33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3:42" ht="12.75" customHeight="1">
      <c r="C306" s="33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3:42" ht="12.75" customHeight="1">
      <c r="C307" s="33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3:42" ht="12.75" customHeight="1">
      <c r="C308" s="33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3:42" ht="12.75" customHeight="1">
      <c r="C309" s="33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3:42" ht="12.75" customHeight="1">
      <c r="C310" s="33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3:42" ht="12.75" customHeight="1">
      <c r="C311" s="33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3:42" ht="12.75" customHeight="1">
      <c r="C312" s="33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3:42" ht="12.75" customHeight="1">
      <c r="C313" s="33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3:42" ht="12.75" customHeight="1">
      <c r="C314" s="33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3:42" ht="12.75" customHeight="1">
      <c r="C315" s="33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3:42" ht="12.75" customHeight="1">
      <c r="C316" s="33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3:42" ht="12.75" customHeight="1">
      <c r="C317" s="33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3:42" ht="12.75" customHeight="1">
      <c r="C318" s="33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3:42" ht="12.75" customHeight="1">
      <c r="C319" s="33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3:42" ht="12.75" customHeight="1">
      <c r="C320" s="33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3:42" ht="12.75" customHeight="1">
      <c r="C321" s="33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3:42" ht="12.75" customHeight="1">
      <c r="C322" s="33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3:42" ht="12.75" customHeight="1">
      <c r="C323" s="33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3:42" ht="12.75" customHeight="1">
      <c r="C324" s="33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3:42" ht="12.75" customHeight="1">
      <c r="C325" s="33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3:42" ht="12.75" customHeight="1">
      <c r="C326" s="33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3:42" ht="12.75" customHeight="1">
      <c r="C327" s="33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3:42" ht="12.75" customHeight="1">
      <c r="C328" s="33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3:42" ht="12.75" customHeight="1">
      <c r="C329" s="33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3:42" ht="12.75" customHeight="1">
      <c r="C330" s="33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3:42" ht="12.75" customHeight="1">
      <c r="C331" s="33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3:42" ht="12.75" customHeight="1">
      <c r="C332" s="33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3:42" ht="12.75" customHeight="1">
      <c r="C333" s="33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3:42" ht="12.75" customHeight="1">
      <c r="C334" s="33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3:42" ht="12.75" customHeight="1">
      <c r="C335" s="33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3:42" ht="12.75" customHeight="1">
      <c r="C336" s="33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3:42" ht="12.75" customHeight="1">
      <c r="C337" s="33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3:42" ht="12.75" customHeight="1">
      <c r="C338" s="33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3:42" ht="12.75" customHeight="1">
      <c r="C339" s="33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3:42" ht="12.75" customHeight="1">
      <c r="C340" s="33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3:42" ht="12.75" customHeight="1">
      <c r="C341" s="33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3:42" ht="12.75" customHeight="1">
      <c r="C342" s="33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3:42" ht="12.75" customHeight="1">
      <c r="C343" s="33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3:42" ht="12.75" customHeight="1">
      <c r="C344" s="33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3:42" ht="12.75" customHeight="1">
      <c r="C345" s="33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3:42" ht="12.75" customHeight="1">
      <c r="C346" s="33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3:42" ht="12.75" customHeight="1">
      <c r="C347" s="33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3:42" ht="12.75" customHeight="1">
      <c r="C348" s="33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3:42" ht="12.75" customHeight="1">
      <c r="C349" s="33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3:42" ht="12.75" customHeight="1">
      <c r="C350" s="33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3:42" ht="12.75" customHeight="1">
      <c r="C351" s="33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3:42" ht="12.75" customHeight="1">
      <c r="C352" s="33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3:42" ht="12.75" customHeight="1">
      <c r="C353" s="33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3:42" ht="12.75" customHeight="1">
      <c r="C354" s="33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3:42" ht="12.75" customHeight="1">
      <c r="C355" s="33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3:42" ht="12.75" customHeight="1">
      <c r="C356" s="33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3:42" ht="12.75" customHeight="1">
      <c r="C357" s="33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3:42" ht="12.75" customHeight="1">
      <c r="C358" s="33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3:42" ht="12.75" customHeight="1">
      <c r="C359" s="33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3:42" ht="12.75" customHeight="1">
      <c r="C360" s="33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3:42" ht="12.75" customHeight="1">
      <c r="C361" s="33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3:42" ht="12.75" customHeight="1">
      <c r="C362" s="33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3:42" ht="12.75" customHeight="1">
      <c r="C363" s="33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3:42" ht="12.75" customHeight="1">
      <c r="C364" s="33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3:42" ht="12.75" customHeight="1">
      <c r="C365" s="33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3:42" ht="12.75" customHeight="1">
      <c r="C366" s="33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3:42" ht="12.75" customHeight="1">
      <c r="C367" s="33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3:42" ht="12.75" customHeight="1">
      <c r="C368" s="33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3:42" ht="12.75" customHeight="1">
      <c r="C369" s="33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3:42" ht="12.75" customHeight="1">
      <c r="C370" s="33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3:42" ht="12.75" customHeight="1">
      <c r="C371" s="33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3:42" ht="12.75" customHeight="1">
      <c r="C372" s="33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3:42" ht="12.75" customHeight="1">
      <c r="C373" s="33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3:42" ht="12.75" customHeight="1">
      <c r="C374" s="33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3:42" ht="12.75" customHeight="1">
      <c r="C375" s="33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3:42" ht="12.75" customHeight="1">
      <c r="C376" s="33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3:42" ht="12.75" customHeight="1">
      <c r="C377" s="33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3:42" ht="12.75" customHeight="1">
      <c r="C378" s="33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3:42" ht="12.75" customHeight="1">
      <c r="C379" s="33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3:42" ht="12.75" customHeight="1">
      <c r="C380" s="33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3:42" ht="12.75" customHeight="1">
      <c r="C381" s="33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3:42" ht="12.75" customHeight="1">
      <c r="C382" s="33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3:42" ht="12.75" customHeight="1">
      <c r="C383" s="33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3:42" ht="12.75" customHeight="1">
      <c r="C384" s="33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3:42" ht="12.75" customHeight="1">
      <c r="C385" s="33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3:42" ht="12.75" customHeight="1">
      <c r="C386" s="33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3:42" ht="12.75" customHeight="1">
      <c r="C387" s="33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3:42" ht="12.75" customHeight="1">
      <c r="C388" s="33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3:42" ht="12.75" customHeight="1">
      <c r="C389" s="33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3:42" ht="12.75" customHeight="1">
      <c r="C390" s="33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3:42" ht="12.75" customHeight="1">
      <c r="C391" s="33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3:42" ht="12.75" customHeight="1">
      <c r="C392" s="33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3:42" ht="12.75" customHeight="1">
      <c r="C393" s="33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3:42" ht="12.75" customHeight="1">
      <c r="C394" s="33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3:42" ht="12.75" customHeight="1">
      <c r="C395" s="33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3:42" ht="12.75" customHeight="1">
      <c r="C396" s="33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3:42" ht="12.75" customHeight="1">
      <c r="C397" s="33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3:42" ht="12.75" customHeight="1">
      <c r="C398" s="33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3:42" ht="12.75" customHeight="1">
      <c r="C399" s="33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3:42" ht="12.75" customHeight="1">
      <c r="C400" s="33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3:42" ht="12.75" customHeight="1">
      <c r="C401" s="33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3:42" ht="12.75" customHeight="1">
      <c r="C402" s="33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3:42" ht="12.75" customHeight="1">
      <c r="C403" s="33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3:42" ht="12.75" customHeight="1">
      <c r="C404" s="33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3:42" ht="12.75" customHeight="1">
      <c r="C405" s="33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3:42" ht="12.75" customHeight="1">
      <c r="C406" s="33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3:42" ht="12.75" customHeight="1">
      <c r="C407" s="33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3:42" ht="12.75" customHeight="1">
      <c r="C408" s="33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3:42" ht="12.75" customHeight="1">
      <c r="C409" s="33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3:42" ht="12.75" customHeight="1">
      <c r="C410" s="33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3:42" ht="12.75" customHeight="1">
      <c r="C411" s="33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3:42" ht="12.75" customHeight="1">
      <c r="C412" s="33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3:42" ht="12.75" customHeight="1">
      <c r="C413" s="33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3:42" ht="12.75" customHeight="1">
      <c r="C414" s="33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3:42" ht="12.75" customHeight="1">
      <c r="C415" s="33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3:42" ht="12.75" customHeight="1">
      <c r="C416" s="33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3:42" ht="12.75" customHeight="1">
      <c r="C417" s="33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3:42" ht="12.75" customHeight="1">
      <c r="C418" s="33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3:42" ht="12.75" customHeight="1">
      <c r="C419" s="33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3:42" ht="12.75" customHeight="1">
      <c r="C420" s="33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3:42" ht="12.75" customHeight="1">
      <c r="C421" s="33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3:42" ht="12.75" customHeight="1">
      <c r="C422" s="33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3:42" ht="12.75" customHeight="1">
      <c r="C423" s="33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3:42" ht="12.75" customHeight="1">
      <c r="C424" s="33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3:42" ht="12.75" customHeight="1">
      <c r="C425" s="33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3:42" ht="12.75" customHeight="1">
      <c r="C426" s="33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3:42" ht="12.75" customHeight="1">
      <c r="C427" s="33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3:42" ht="12.75" customHeight="1">
      <c r="C428" s="33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3:42" ht="12.75" customHeight="1">
      <c r="C429" s="33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3:42" ht="12.75" customHeight="1">
      <c r="C430" s="33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3:42" ht="12.75" customHeight="1">
      <c r="C431" s="33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3:42" ht="12.75" customHeight="1">
      <c r="C432" s="33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3:42" ht="12.75" customHeight="1">
      <c r="C433" s="33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3:42" ht="12.75" customHeight="1">
      <c r="C434" s="33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3:42" ht="12.75" customHeight="1">
      <c r="C435" s="33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3:42" ht="12.75" customHeight="1">
      <c r="C436" s="33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3:42" ht="12.75" customHeight="1">
      <c r="C437" s="33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3:42" ht="12.75" customHeight="1">
      <c r="C438" s="33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3:42" ht="12.75" customHeight="1">
      <c r="C439" s="33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3:42" ht="12.75" customHeight="1">
      <c r="C440" s="33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3:42" ht="12.75" customHeight="1">
      <c r="C441" s="33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3:42" ht="12.75" customHeight="1">
      <c r="C442" s="33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3:42" ht="12.75" customHeight="1">
      <c r="C443" s="33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3:42" ht="12.75" customHeight="1">
      <c r="C444" s="33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3:42" ht="12.75" customHeight="1">
      <c r="C445" s="33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3:42" ht="12.75" customHeight="1">
      <c r="C446" s="33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3:42" ht="12.75" customHeight="1">
      <c r="C447" s="33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3:42" ht="12.75" customHeight="1">
      <c r="C448" s="33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3:42" ht="12.75" customHeight="1">
      <c r="C449" s="33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3:42" ht="12.75" customHeight="1">
      <c r="C450" s="33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3:42" ht="12.75" customHeight="1">
      <c r="C451" s="33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3:42" ht="12.75" customHeight="1">
      <c r="C452" s="33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3:42" ht="12.75" customHeight="1">
      <c r="C453" s="33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3:42" ht="12.75" customHeight="1">
      <c r="C454" s="33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3:42" ht="12.75" customHeight="1">
      <c r="C455" s="33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3:42" ht="12.75" customHeight="1">
      <c r="C456" s="33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3:42" ht="12.75" customHeight="1">
      <c r="C457" s="33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3:42" ht="12.75" customHeight="1">
      <c r="C458" s="33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3:42" ht="12.75" customHeight="1">
      <c r="C459" s="33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3:42" ht="12.75" customHeight="1">
      <c r="C460" s="33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3:42" ht="12.75" customHeight="1">
      <c r="C461" s="33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3:42" ht="12.75" customHeight="1">
      <c r="C462" s="33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3:42" ht="12.75" customHeight="1">
      <c r="C463" s="33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3:42" ht="12.75" customHeight="1">
      <c r="C464" s="33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3:42" ht="12.75" customHeight="1">
      <c r="C465" s="33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3:42" ht="12.75" customHeight="1">
      <c r="C466" s="33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3:42" ht="12.75" customHeight="1">
      <c r="C467" s="33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3:42" ht="12.75" customHeight="1">
      <c r="C468" s="33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3:42" ht="12.75" customHeight="1">
      <c r="C469" s="33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3:42" ht="12.75" customHeight="1">
      <c r="C470" s="33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3:42" ht="12.75" customHeight="1">
      <c r="C471" s="33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3:42" ht="12.75" customHeight="1">
      <c r="C472" s="33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3:42" ht="12.75" customHeight="1">
      <c r="C473" s="33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3:42" ht="12.75" customHeight="1">
      <c r="C474" s="33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3:42" ht="12.75" customHeight="1">
      <c r="C475" s="33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3:42" ht="12.75" customHeight="1">
      <c r="C476" s="33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3:42" ht="12.75" customHeight="1">
      <c r="C477" s="33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3:42" ht="12.75" customHeight="1">
      <c r="C478" s="33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3:42" ht="12.75" customHeight="1">
      <c r="C479" s="33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3:42" ht="12.75" customHeight="1">
      <c r="C480" s="33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3:42" ht="12.75" customHeight="1">
      <c r="C481" s="33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3:42" ht="12.75" customHeight="1">
      <c r="C482" s="33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3:42" ht="12.75" customHeight="1">
      <c r="C483" s="33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3:42" ht="12.75" customHeight="1">
      <c r="C484" s="33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3:42" ht="12.75" customHeight="1">
      <c r="C485" s="33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3:42" ht="12.75" customHeight="1">
      <c r="C486" s="33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3:42" ht="12.75" customHeight="1">
      <c r="C487" s="33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3:42" ht="12.75" customHeight="1">
      <c r="C488" s="33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3:42" ht="12.75" customHeight="1">
      <c r="C489" s="33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3:42" ht="12.75" customHeight="1">
      <c r="C490" s="33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3:42" ht="12.75" customHeight="1">
      <c r="C491" s="33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3:42" ht="12.75" customHeight="1">
      <c r="C492" s="33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3:42" ht="12.75" customHeight="1">
      <c r="C493" s="33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3:42" ht="12.75" customHeight="1">
      <c r="C494" s="33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3:42" ht="12.75" customHeight="1">
      <c r="C495" s="33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3:42" ht="12.75" customHeight="1">
      <c r="C496" s="33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3:42" ht="12.75" customHeight="1">
      <c r="C497" s="33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3:42" ht="12.75" customHeight="1">
      <c r="C498" s="33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3:42" ht="12.75" customHeight="1">
      <c r="C499" s="33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3:42" ht="12.75" customHeight="1">
      <c r="C500" s="33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3:42" ht="12.75" customHeight="1">
      <c r="C501" s="33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3:42" ht="12.75" customHeight="1">
      <c r="C502" s="33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3:42" ht="12.75" customHeight="1">
      <c r="C503" s="33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3:42" ht="12.75" customHeight="1">
      <c r="C504" s="33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3:42" ht="12.75" customHeight="1">
      <c r="C505" s="33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3:42" ht="12.75" customHeight="1">
      <c r="C506" s="33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3:42" ht="12.75" customHeight="1">
      <c r="C507" s="33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3:42" ht="12.75" customHeight="1">
      <c r="C508" s="33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3:42" ht="12.75" customHeight="1">
      <c r="C509" s="33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3:42" ht="12.75" customHeight="1">
      <c r="C510" s="33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3:42" ht="12.75" customHeight="1">
      <c r="C511" s="33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3:42" ht="12.75" customHeight="1">
      <c r="C512" s="33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3:42" ht="12.75" customHeight="1">
      <c r="C513" s="33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3:42" ht="12.75" customHeight="1">
      <c r="C514" s="33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3:42" ht="12.75" customHeight="1">
      <c r="C515" s="33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3:42" ht="12.75" customHeight="1">
      <c r="C516" s="33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3:42" ht="12.75" customHeight="1">
      <c r="C517" s="33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3:42" ht="12.75" customHeight="1">
      <c r="C518" s="33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3:42" ht="12.75" customHeight="1">
      <c r="C519" s="33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3:42" ht="12.75" customHeight="1">
      <c r="C520" s="33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3:42" ht="12.75" customHeight="1">
      <c r="C521" s="33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3:42" ht="12.75" customHeight="1">
      <c r="C522" s="33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3:42" ht="12.75" customHeight="1">
      <c r="C523" s="33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3:42" ht="12.75" customHeight="1">
      <c r="C524" s="33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3:42" ht="12.75" customHeight="1">
      <c r="C525" s="33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3:42" ht="12.75" customHeight="1">
      <c r="C526" s="33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3:42" ht="12.75" customHeight="1">
      <c r="C527" s="33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3:42" ht="12.75" customHeight="1">
      <c r="C528" s="33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3:42" ht="12.75" customHeight="1">
      <c r="C529" s="33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3:42" ht="12.75" customHeight="1">
      <c r="C530" s="33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3:42" ht="12.75" customHeight="1">
      <c r="C531" s="33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3:42" ht="12.75" customHeight="1">
      <c r="C532" s="33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3:42" ht="12.75" customHeight="1">
      <c r="C533" s="33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3:42" ht="12.75" customHeight="1">
      <c r="C534" s="33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3:42" ht="12.75" customHeight="1">
      <c r="C535" s="33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3:42" ht="12.75" customHeight="1">
      <c r="C536" s="33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3:42" ht="12.75" customHeight="1">
      <c r="C537" s="33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3:42" ht="12.75" customHeight="1">
      <c r="C538" s="33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3:42" ht="12.75" customHeight="1">
      <c r="C539" s="33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3:42" ht="12.75" customHeight="1">
      <c r="C540" s="33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3:42" ht="12.75" customHeight="1">
      <c r="C541" s="33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3:42" ht="12.75" customHeight="1">
      <c r="C542" s="33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3:42" ht="12.75" customHeight="1">
      <c r="C543" s="33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3:42" ht="12.75" customHeight="1">
      <c r="C544" s="33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3:42" ht="12.75" customHeight="1">
      <c r="C545" s="33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3:42" ht="12.75" customHeight="1">
      <c r="C546" s="33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3:42" ht="12.75" customHeight="1">
      <c r="C547" s="33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3:42" ht="12.75" customHeight="1">
      <c r="C548" s="33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3:42" ht="12.75" customHeight="1">
      <c r="C549" s="33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3:42" ht="12.75" customHeight="1">
      <c r="C550" s="33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3:42" ht="12.75" customHeight="1">
      <c r="C551" s="33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3:42" ht="12.75" customHeight="1">
      <c r="C552" s="33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3:42" ht="12.75" customHeight="1">
      <c r="C553" s="33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3:42" ht="12.75" customHeight="1">
      <c r="C554" s="33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3:42" ht="12.75" customHeight="1">
      <c r="C555" s="33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3:42" ht="12.75" customHeight="1">
      <c r="C556" s="33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3:42" ht="12.75" customHeight="1">
      <c r="C557" s="33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3:42" ht="12.75" customHeight="1">
      <c r="C558" s="33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3:42" ht="12.75" customHeight="1">
      <c r="C559" s="33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3:42" ht="12.75" customHeight="1">
      <c r="C560" s="33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3:42" ht="12.75" customHeight="1">
      <c r="C561" s="33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3:42" ht="12.75" customHeight="1">
      <c r="C562" s="33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3:42" ht="12.75" customHeight="1">
      <c r="C563" s="33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3:42" ht="12.75" customHeight="1">
      <c r="C564" s="33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3:42" ht="12.75" customHeight="1">
      <c r="C565" s="33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3:42" ht="12.75" customHeight="1">
      <c r="C566" s="33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3:42" ht="12.75" customHeight="1">
      <c r="C567" s="33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3:42" ht="12.75" customHeight="1">
      <c r="C568" s="33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3:42" ht="12.75" customHeight="1">
      <c r="C569" s="33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3:42" ht="12.75" customHeight="1">
      <c r="C570" s="33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3:42" ht="12.75" customHeight="1">
      <c r="C571" s="33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3:42" ht="12.75" customHeight="1">
      <c r="C572" s="33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3:42" ht="12.75" customHeight="1">
      <c r="C573" s="33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3:42" ht="12.75" customHeight="1">
      <c r="C574" s="33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3:42" ht="12.75" customHeight="1">
      <c r="C575" s="33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3:42" ht="12.75" customHeight="1">
      <c r="C576" s="33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3:42" ht="12.75" customHeight="1">
      <c r="C577" s="33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3:42" ht="12.75" customHeight="1">
      <c r="C578" s="33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3:42" ht="12.75" customHeight="1">
      <c r="C579" s="33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3:42" ht="12.75" customHeight="1">
      <c r="C580" s="33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3:42" ht="12.75" customHeight="1">
      <c r="C581" s="33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3:42" ht="12.75" customHeight="1">
      <c r="C582" s="33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3:42" ht="12.75" customHeight="1">
      <c r="C583" s="33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3:42" ht="12.75" customHeight="1">
      <c r="C584" s="33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3:42" ht="12.75" customHeight="1">
      <c r="C585" s="33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3:42" ht="12.75" customHeight="1">
      <c r="C586" s="33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3:42" ht="12.75" customHeight="1">
      <c r="C587" s="33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3:42" ht="12.75" customHeight="1">
      <c r="C588" s="33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3:42" ht="12.75" customHeight="1">
      <c r="C589" s="33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3:42" ht="12.75" customHeight="1">
      <c r="C590" s="33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3:42" ht="12.75" customHeight="1">
      <c r="C591" s="33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3:42" ht="12.75" customHeight="1">
      <c r="C592" s="33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3:42" ht="12.75" customHeight="1">
      <c r="C593" s="33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3:42" ht="12.75" customHeight="1">
      <c r="C594" s="33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3:42" ht="12.75" customHeight="1">
      <c r="C595" s="33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3:42" ht="12.75" customHeight="1">
      <c r="C596" s="33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3:42" ht="12.75" customHeight="1">
      <c r="C597" s="33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3:42" ht="12.75" customHeight="1">
      <c r="C598" s="33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3:42" ht="12.75" customHeight="1">
      <c r="C599" s="33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3:42" ht="12.75" customHeight="1">
      <c r="C600" s="33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3:42" ht="12.75" customHeight="1">
      <c r="C601" s="33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3:42" ht="12.75" customHeight="1">
      <c r="C602" s="33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3:42" ht="12.75" customHeight="1">
      <c r="C603" s="33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3:42" ht="12.75" customHeight="1">
      <c r="C604" s="33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3:42" ht="12.75" customHeight="1">
      <c r="C605" s="33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3:42" ht="12.75" customHeight="1">
      <c r="C606" s="33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3:42" ht="12.75" customHeight="1">
      <c r="C607" s="33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3:42" ht="12.75" customHeight="1">
      <c r="C608" s="33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3:42" ht="12.75" customHeight="1">
      <c r="C609" s="33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3:42" ht="12.75" customHeight="1">
      <c r="C610" s="33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3:42" ht="12.75" customHeight="1">
      <c r="C611" s="33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3:42" ht="12.75" customHeight="1">
      <c r="C612" s="33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3:42" ht="12.75" customHeight="1">
      <c r="C613" s="33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3:42" ht="12.75" customHeight="1">
      <c r="C614" s="33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3:42" ht="12.75" customHeight="1">
      <c r="C615" s="33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3:42" ht="12.75" customHeight="1">
      <c r="C616" s="33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3:42" ht="12.75" customHeight="1">
      <c r="C617" s="33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3:42" ht="12.75" customHeight="1">
      <c r="C618" s="33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3:42" ht="12.75" customHeight="1">
      <c r="C619" s="33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3:42" ht="12.75" customHeight="1">
      <c r="C620" s="33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3:42" ht="12.75" customHeight="1">
      <c r="C621" s="33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3:42" ht="12.75" customHeight="1">
      <c r="C622" s="33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3:42" ht="12.75" customHeight="1">
      <c r="C623" s="33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3:42" ht="12.75" customHeight="1">
      <c r="C624" s="33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3:42" ht="12.75" customHeight="1">
      <c r="C625" s="33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3:42" ht="12.75" customHeight="1">
      <c r="C626" s="33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3:42" ht="12.75" customHeight="1">
      <c r="C627" s="33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3:42" ht="12.75" customHeight="1">
      <c r="C628" s="33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3:42" ht="12.75" customHeight="1">
      <c r="C629" s="33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3:42" ht="12.75" customHeight="1">
      <c r="C630" s="33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3:42" ht="12.75" customHeight="1">
      <c r="C631" s="33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3:42" ht="12.75" customHeight="1">
      <c r="C632" s="33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3:42" ht="12.75" customHeight="1">
      <c r="C633" s="33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3:42" ht="12.75" customHeight="1">
      <c r="C634" s="33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3:42" ht="12.75" customHeight="1">
      <c r="C635" s="33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3:42" ht="12.75" customHeight="1">
      <c r="C636" s="33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3:42" ht="12.75" customHeight="1">
      <c r="C637" s="33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3:42" ht="12.75" customHeight="1">
      <c r="C638" s="33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3:42" ht="12.75" customHeight="1">
      <c r="C639" s="33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3:42" ht="12.75" customHeight="1">
      <c r="C640" s="33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3:42" ht="12.75" customHeight="1">
      <c r="C641" s="33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3:42" ht="12.75" customHeight="1">
      <c r="C642" s="33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3:42" ht="12.75" customHeight="1">
      <c r="C643" s="33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3:42" ht="12.75" customHeight="1">
      <c r="C644" s="33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3:42" ht="12.75" customHeight="1">
      <c r="C645" s="33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3:42" ht="12.75" customHeight="1">
      <c r="C646" s="33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3:42" ht="12.75" customHeight="1">
      <c r="C647" s="33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3:42" ht="12.75" customHeight="1">
      <c r="C648" s="33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3:42" ht="12.75" customHeight="1">
      <c r="C649" s="33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3:42" ht="12.75" customHeight="1">
      <c r="C650" s="33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3:42" ht="12.75" customHeight="1">
      <c r="C651" s="33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3:42" ht="12.75" customHeight="1">
      <c r="C652" s="33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3:42" ht="12.75" customHeight="1">
      <c r="C653" s="33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3:42" ht="12.75" customHeight="1">
      <c r="C654" s="33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3:42" ht="12.75" customHeight="1">
      <c r="C655" s="33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3:42" ht="12.75" customHeight="1">
      <c r="C656" s="33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3:42" ht="12.75" customHeight="1">
      <c r="C657" s="33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3:42" ht="12.75" customHeight="1">
      <c r="C658" s="33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3:42" ht="12.75" customHeight="1">
      <c r="C659" s="33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3:42" ht="12.75" customHeight="1">
      <c r="C660" s="33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3:42" ht="12.75" customHeight="1">
      <c r="C661" s="33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3:42" ht="12.75" customHeight="1">
      <c r="C662" s="33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3:42" ht="12.75" customHeight="1">
      <c r="C663" s="33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3:42" ht="12.75" customHeight="1">
      <c r="C664" s="33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3:42" ht="12.75" customHeight="1">
      <c r="C665" s="33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3:42" ht="12.75" customHeight="1">
      <c r="C666" s="33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3:42" ht="12.75" customHeight="1">
      <c r="C667" s="33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3:42" ht="12.75" customHeight="1">
      <c r="C668" s="33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3:42" ht="12.75" customHeight="1">
      <c r="C669" s="33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3:42" ht="12.75" customHeight="1">
      <c r="C670" s="33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3:42" ht="12.75" customHeight="1">
      <c r="C671" s="33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3:42" ht="12.75" customHeight="1">
      <c r="C672" s="33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3:42" ht="12.75" customHeight="1">
      <c r="C673" s="33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3:42" ht="12.75" customHeight="1">
      <c r="C674" s="33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3:42" ht="12.75" customHeight="1">
      <c r="C675" s="33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3:42" ht="12.75" customHeight="1">
      <c r="C676" s="33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3:42" ht="12.75" customHeight="1">
      <c r="C677" s="33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3:42" ht="12.75" customHeight="1">
      <c r="C678" s="33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3:42" ht="12.75" customHeight="1">
      <c r="C679" s="33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3:42" ht="12.75" customHeight="1">
      <c r="C680" s="33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3:42" ht="12.75" customHeight="1">
      <c r="C681" s="33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3:42" ht="12.75" customHeight="1">
      <c r="C682" s="33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3:42" ht="12.75" customHeight="1">
      <c r="C683" s="33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3:42" ht="12.75" customHeight="1">
      <c r="C684" s="33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3:42" ht="12.75" customHeight="1">
      <c r="C685" s="33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3:42" ht="12.75" customHeight="1">
      <c r="C686" s="33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3:42" ht="12.75" customHeight="1">
      <c r="C687" s="33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3:42" ht="12.75" customHeight="1">
      <c r="C688" s="33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3:42" ht="12.75" customHeight="1">
      <c r="C689" s="33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3:42" ht="12.75" customHeight="1">
      <c r="C690" s="33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3:42" ht="12.75" customHeight="1">
      <c r="C691" s="33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3:42" ht="12.75" customHeight="1">
      <c r="C692" s="33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3:42" ht="12.75" customHeight="1">
      <c r="C693" s="33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3:42" ht="12.75" customHeight="1">
      <c r="C694" s="33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3:42" ht="12.75" customHeight="1">
      <c r="C695" s="33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3:42" ht="12.75" customHeight="1">
      <c r="C696" s="33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3:42" ht="12.75" customHeight="1">
      <c r="C697" s="33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3:42" ht="12.75" customHeight="1">
      <c r="C698" s="33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3:42" ht="12.75" customHeight="1">
      <c r="C699" s="33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3:42" ht="12.75" customHeight="1">
      <c r="C700" s="33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3:42" ht="12.75" customHeight="1">
      <c r="C701" s="33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3:42" ht="12.75" customHeight="1">
      <c r="C702" s="33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3:42" ht="12.75" customHeight="1">
      <c r="C703" s="33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3:42" ht="12.75" customHeight="1">
      <c r="C704" s="33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3:42" ht="12.75" customHeight="1">
      <c r="C705" s="33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3:42" ht="12.75" customHeight="1">
      <c r="C706" s="33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3:42" ht="12.75" customHeight="1">
      <c r="C707" s="33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3:42" ht="12.75" customHeight="1">
      <c r="C708" s="33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3:42" ht="12.75" customHeight="1">
      <c r="C709" s="33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3:42" ht="12.75" customHeight="1">
      <c r="C710" s="33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3:42" ht="12.75" customHeight="1">
      <c r="C711" s="33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3:42" ht="12.75" customHeight="1">
      <c r="C712" s="33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3:42" ht="12.75" customHeight="1">
      <c r="C713" s="33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3:42" ht="12.75" customHeight="1">
      <c r="C714" s="33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3:42" ht="12.75" customHeight="1">
      <c r="C715" s="33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3:42" ht="12.75" customHeight="1">
      <c r="C716" s="33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3:42" ht="12.75" customHeight="1">
      <c r="C717" s="33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3:42" ht="12.75" customHeight="1">
      <c r="C718" s="33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3:42" ht="12.75" customHeight="1">
      <c r="C719" s="33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3:42" ht="12.75" customHeight="1">
      <c r="C720" s="33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3:42" ht="12.75" customHeight="1">
      <c r="C721" s="33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3:42" ht="12.75" customHeight="1">
      <c r="C722" s="33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3:42" ht="12.75" customHeight="1">
      <c r="C723" s="33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3:42" ht="12.75" customHeight="1">
      <c r="C724" s="33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3:42" ht="12.75" customHeight="1">
      <c r="C725" s="33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3:42" ht="12.75" customHeight="1">
      <c r="C726" s="33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3:42" ht="12.75" customHeight="1">
      <c r="C727" s="33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3:42" ht="12.75" customHeight="1">
      <c r="C728" s="33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3:42" ht="12.75" customHeight="1">
      <c r="C729" s="33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3:42" ht="12.75" customHeight="1">
      <c r="C730" s="33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3:42" ht="12.75" customHeight="1">
      <c r="C731" s="33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3:42" ht="12.75" customHeight="1">
      <c r="C732" s="33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3:42" ht="12.75" customHeight="1">
      <c r="C733" s="33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3:42" ht="12.75" customHeight="1">
      <c r="C734" s="33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3:42" ht="12.75" customHeight="1">
      <c r="C735" s="33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3:42" ht="12.75" customHeight="1">
      <c r="C736" s="33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3:42" ht="12.75" customHeight="1">
      <c r="C737" s="33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3:42" ht="12.75" customHeight="1">
      <c r="C738" s="33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3:42" ht="12.75" customHeight="1">
      <c r="C739" s="33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3:42" ht="12.75" customHeight="1">
      <c r="C740" s="33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3:42" ht="12.75" customHeight="1">
      <c r="C741" s="33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3:42" ht="12.75" customHeight="1">
      <c r="C742" s="33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3:42" ht="12.75" customHeight="1">
      <c r="C743" s="33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3:42" ht="12.75" customHeight="1">
      <c r="C744" s="33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3:42" ht="12.75" customHeight="1">
      <c r="C745" s="33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3:42" ht="12.75" customHeight="1">
      <c r="C746" s="33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3:42" ht="12.75" customHeight="1">
      <c r="C747" s="33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3:42" ht="12.75" customHeight="1">
      <c r="C748" s="33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3:42" ht="12.75" customHeight="1">
      <c r="C749" s="33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3:42" ht="12.75" customHeight="1">
      <c r="C750" s="33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3:42" ht="12.75" customHeight="1">
      <c r="C751" s="33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3:42" ht="12.75" customHeight="1">
      <c r="C752" s="33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3:42" ht="12.75" customHeight="1">
      <c r="C753" s="33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3:42" ht="12.75" customHeight="1">
      <c r="C754" s="33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3:42" ht="12.75" customHeight="1">
      <c r="C755" s="33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3:42" ht="12.75" customHeight="1">
      <c r="C756" s="33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3:42" ht="12.75" customHeight="1">
      <c r="C757" s="33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3:42" ht="12.75" customHeight="1">
      <c r="C758" s="33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3:42" ht="12.75" customHeight="1">
      <c r="C759" s="33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3:42" ht="12.75" customHeight="1">
      <c r="C760" s="33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3:42" ht="12.75" customHeight="1">
      <c r="C761" s="33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3:42" ht="12.75" customHeight="1">
      <c r="C762" s="33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3:42" ht="12.75" customHeight="1">
      <c r="C763" s="33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3:42" ht="12.75" customHeight="1">
      <c r="C764" s="33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3:42" ht="12.75" customHeight="1">
      <c r="C765" s="33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3:42" ht="12.75" customHeight="1">
      <c r="C766" s="33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3:42" ht="12.75" customHeight="1">
      <c r="C767" s="33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3:42" ht="12.75" customHeight="1">
      <c r="C768" s="33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3:42" ht="12.75" customHeight="1">
      <c r="C769" s="33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3:42" ht="12.75" customHeight="1">
      <c r="C770" s="33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3:42" ht="12.75" customHeight="1">
      <c r="C771" s="33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3:42" ht="12.75" customHeight="1">
      <c r="C772" s="33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3:42" ht="12.75" customHeight="1">
      <c r="C773" s="33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3:42" ht="12.75" customHeight="1">
      <c r="C774" s="33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3:42" ht="12.75" customHeight="1">
      <c r="C775" s="33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3:42" ht="12.75" customHeight="1">
      <c r="C776" s="33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3:42" ht="12.75" customHeight="1">
      <c r="C777" s="33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3:42" ht="12.75" customHeight="1">
      <c r="C778" s="33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3:42" ht="12.75" customHeight="1">
      <c r="C779" s="33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3:42" ht="12.75" customHeight="1">
      <c r="C780" s="33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3:42" ht="12.75" customHeight="1">
      <c r="C781" s="33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3:42" ht="12.75" customHeight="1">
      <c r="C782" s="33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3:42" ht="12.75" customHeight="1">
      <c r="C783" s="33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3:42" ht="12.75" customHeight="1">
      <c r="C784" s="33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3:42" ht="12.75" customHeight="1">
      <c r="C785" s="33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3:42" ht="12.75" customHeight="1">
      <c r="C786" s="33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3:42" ht="12.75" customHeight="1">
      <c r="C787" s="33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3:42" ht="12.75" customHeight="1">
      <c r="C788" s="33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3:42" ht="12.75" customHeight="1">
      <c r="C789" s="33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3:42" ht="12.75" customHeight="1">
      <c r="C790" s="33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3:42" ht="12.75" customHeight="1">
      <c r="C791" s="33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3:42" ht="12.75" customHeight="1">
      <c r="C792" s="33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3:42" ht="12.75" customHeight="1">
      <c r="C793" s="33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3:42" ht="12.75" customHeight="1">
      <c r="C794" s="33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3:42" ht="12.75" customHeight="1">
      <c r="C795" s="33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3:42" ht="12.75" customHeight="1">
      <c r="C796" s="33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3:42" ht="12.75" customHeight="1">
      <c r="C797" s="33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3:42" ht="12.75" customHeight="1">
      <c r="C798" s="33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3:42" ht="12.75" customHeight="1">
      <c r="C799" s="33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3:42" ht="12.75" customHeight="1">
      <c r="C800" s="33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3:42" ht="12.75" customHeight="1">
      <c r="C801" s="33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3:42" ht="12.75" customHeight="1">
      <c r="C802" s="33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3:42" ht="12.75" customHeight="1">
      <c r="C803" s="33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3:42" ht="12.75" customHeight="1">
      <c r="C804" s="33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3:42" ht="12.75" customHeight="1">
      <c r="C805" s="33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3:42" ht="12.75" customHeight="1">
      <c r="C806" s="33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3:42" ht="12.75" customHeight="1">
      <c r="C807" s="33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3:42" ht="12.75" customHeight="1">
      <c r="C808" s="33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3:42" ht="12.75" customHeight="1">
      <c r="C809" s="33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3:42" ht="12.75" customHeight="1">
      <c r="C810" s="33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3:42" ht="12.75" customHeight="1">
      <c r="C811" s="33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3:42" ht="12.75" customHeight="1">
      <c r="C812" s="33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3:42" ht="12.75" customHeight="1">
      <c r="C813" s="33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3:42" ht="12.75" customHeight="1">
      <c r="C814" s="33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3:42" ht="12.75" customHeight="1">
      <c r="C815" s="33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3:42" ht="12.75" customHeight="1">
      <c r="C816" s="33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3:42" ht="12.75" customHeight="1">
      <c r="C817" s="33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3:42" ht="12.75" customHeight="1">
      <c r="C818" s="33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3:42" ht="12.75" customHeight="1">
      <c r="C819" s="33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3:42" ht="12.75" customHeight="1">
      <c r="C820" s="33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3:42" ht="12.75" customHeight="1">
      <c r="C821" s="33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3:42" ht="12.75" customHeight="1">
      <c r="C822" s="33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3:42" ht="12.75" customHeight="1">
      <c r="C823" s="33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3:42" ht="12.75" customHeight="1">
      <c r="C824" s="33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3:42" ht="12.75" customHeight="1">
      <c r="C825" s="33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3:42" ht="12.75" customHeight="1">
      <c r="C826" s="33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3:42" ht="12.75" customHeight="1">
      <c r="C827" s="33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3:42" ht="12.75" customHeight="1">
      <c r="C828" s="33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3:42" ht="12.75" customHeight="1">
      <c r="C829" s="33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3:42" ht="12.75" customHeight="1">
      <c r="C830" s="33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3:42" ht="12.75" customHeight="1">
      <c r="C831" s="33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3:42" ht="12.75" customHeight="1">
      <c r="C832" s="33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3:42" ht="12.75" customHeight="1">
      <c r="C833" s="33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3:42" ht="12.75" customHeight="1">
      <c r="C834" s="33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3:42" ht="12.75" customHeight="1">
      <c r="C835" s="33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3:42" ht="12.75" customHeight="1">
      <c r="C836" s="33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3:42" ht="12.75" customHeight="1">
      <c r="C837" s="33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3:42" ht="12.75" customHeight="1">
      <c r="C838" s="33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3:42" ht="12.75" customHeight="1">
      <c r="C839" s="33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3:42" ht="12.75" customHeight="1">
      <c r="C840" s="33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3:42" ht="12.75" customHeight="1">
      <c r="C841" s="33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3:42" ht="12.75" customHeight="1">
      <c r="C842" s="33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3:42" ht="12.75" customHeight="1">
      <c r="C843" s="33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3:42" ht="12.75" customHeight="1">
      <c r="C844" s="33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3:42" ht="12.75" customHeight="1">
      <c r="C845" s="33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3:42" ht="12.75" customHeight="1">
      <c r="C846" s="33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3:42" ht="12.75" customHeight="1">
      <c r="C847" s="33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3:42" ht="12.75" customHeight="1">
      <c r="C848" s="33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3:42" ht="12.75" customHeight="1">
      <c r="C849" s="33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3:42" ht="12.75" customHeight="1">
      <c r="C850" s="33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3:42" ht="12.75" customHeight="1">
      <c r="C851" s="33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3:42" ht="12.75" customHeight="1">
      <c r="C852" s="33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3:42" ht="12.75" customHeight="1">
      <c r="C853" s="33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3:42" ht="12.75" customHeight="1">
      <c r="C854" s="33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3:42" ht="12.75" customHeight="1">
      <c r="C855" s="33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3:42" ht="12.75" customHeight="1">
      <c r="C856" s="33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3:42" ht="12.75" customHeight="1">
      <c r="C857" s="33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3:42" ht="12.75" customHeight="1">
      <c r="C858" s="33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3:42" ht="12.75" customHeight="1">
      <c r="C859" s="33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3:42" ht="12.75" customHeight="1">
      <c r="C860" s="33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3:42" ht="12.75" customHeight="1">
      <c r="C861" s="33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3:42" ht="12.75" customHeight="1">
      <c r="C862" s="33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3:42" ht="12.75" customHeight="1">
      <c r="C863" s="33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3:42" ht="12.75" customHeight="1">
      <c r="C864" s="33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3:42" ht="12.75" customHeight="1">
      <c r="C865" s="33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3:42" ht="12.75" customHeight="1">
      <c r="C866" s="33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3:42" ht="12.75" customHeight="1">
      <c r="C867" s="33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3:42" ht="12.75" customHeight="1">
      <c r="C868" s="33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3:42" ht="12.75" customHeight="1">
      <c r="C869" s="33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3:42" ht="12.75" customHeight="1">
      <c r="C870" s="33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3:42" ht="12.75" customHeight="1">
      <c r="C871" s="33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3:42" ht="12.75" customHeight="1">
      <c r="C872" s="33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3:42" ht="12.75" customHeight="1">
      <c r="C873" s="33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3:42" ht="12.75" customHeight="1">
      <c r="C874" s="33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3:42" ht="12.75" customHeight="1">
      <c r="C875" s="33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3:42" ht="12.75" customHeight="1">
      <c r="C876" s="33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3:42" ht="12.75" customHeight="1">
      <c r="C877" s="33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3:42" ht="12.75" customHeight="1">
      <c r="C878" s="33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3:42" ht="12.75" customHeight="1">
      <c r="C879" s="33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3:42" ht="12.75" customHeight="1">
      <c r="C880" s="33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3:42" ht="12.75" customHeight="1">
      <c r="C881" s="33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3:42" ht="12.75" customHeight="1">
      <c r="C882" s="33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3:42" ht="12.75" customHeight="1">
      <c r="C883" s="33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3:42" ht="12.75" customHeight="1">
      <c r="C884" s="33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3:42" ht="12.75" customHeight="1">
      <c r="C885" s="33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3:42" ht="12.75" customHeight="1">
      <c r="C886" s="33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3:42" ht="12.75" customHeight="1">
      <c r="C887" s="33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3:42" ht="12.75" customHeight="1">
      <c r="C888" s="33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3:42" ht="12.75" customHeight="1">
      <c r="C889" s="33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3:42" ht="12.75" customHeight="1">
      <c r="C890" s="33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3:42" ht="12.75" customHeight="1">
      <c r="C891" s="33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3:42" ht="12.75" customHeight="1">
      <c r="C892" s="33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3:42" ht="12.75" customHeight="1">
      <c r="C893" s="33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3:42" ht="12.75" customHeight="1">
      <c r="C894" s="33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3:42" ht="12.75" customHeight="1">
      <c r="C895" s="33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3:42" ht="12.75" customHeight="1">
      <c r="C896" s="33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3:42" ht="12.75" customHeight="1">
      <c r="C897" s="33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3:42" ht="12.75" customHeight="1">
      <c r="C898" s="33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3:42" ht="12.75" customHeight="1">
      <c r="C899" s="33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3:42" ht="12.75" customHeight="1">
      <c r="C900" s="33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3:42" ht="12.75" customHeight="1">
      <c r="C901" s="33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3:42" ht="12.75" customHeight="1">
      <c r="C902" s="33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3:42" ht="12.75" customHeight="1">
      <c r="C903" s="33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3:42" ht="12.75" customHeight="1">
      <c r="C904" s="33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3:42" ht="12.75" customHeight="1">
      <c r="C905" s="33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3:42" ht="12.75" customHeight="1">
      <c r="C906" s="33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3:42" ht="12.75" customHeight="1">
      <c r="C907" s="33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3:42" ht="12.75" customHeight="1">
      <c r="C908" s="33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3:42" ht="12.75" customHeight="1">
      <c r="C909" s="33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3:42" ht="12.75" customHeight="1">
      <c r="C910" s="33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3:42" ht="12.75" customHeight="1">
      <c r="C911" s="33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3:42" ht="12.75" customHeight="1">
      <c r="C912" s="33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3:42" ht="12.75" customHeight="1">
      <c r="C913" s="33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3:42" ht="12.75" customHeight="1">
      <c r="C914" s="33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3:42" ht="12.75" customHeight="1">
      <c r="C915" s="33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3:42" ht="12.75" customHeight="1">
      <c r="C916" s="33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3:42" ht="12.75" customHeight="1">
      <c r="C917" s="33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3:42" ht="12.75" customHeight="1">
      <c r="C918" s="33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3:42" ht="12.75" customHeight="1">
      <c r="C919" s="33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3:42" ht="12.75" customHeight="1">
      <c r="C920" s="33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3:42" ht="12.75" customHeight="1">
      <c r="C921" s="33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3:42" ht="12.75" customHeight="1">
      <c r="C922" s="33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3:42" ht="12.75" customHeight="1">
      <c r="C923" s="33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3:42" ht="12.75" customHeight="1">
      <c r="C924" s="33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3:42" ht="12.75" customHeight="1">
      <c r="C925" s="33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3:42" ht="12.75" customHeight="1">
      <c r="C926" s="33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3:42" ht="12.75" customHeight="1">
      <c r="C927" s="33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3:42" ht="12.75" customHeight="1">
      <c r="C928" s="33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3:42" ht="12.75" customHeight="1">
      <c r="C929" s="33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3:42" ht="12.75" customHeight="1">
      <c r="C930" s="33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3:42" ht="12.75" customHeight="1">
      <c r="C931" s="33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3:42" ht="12.75" customHeight="1">
      <c r="C932" s="33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3:42" ht="12.75" customHeight="1">
      <c r="C933" s="33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3:42" ht="12.75" customHeight="1">
      <c r="C934" s="33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3:42" ht="12.75" customHeight="1">
      <c r="C935" s="33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3:42" ht="12.75" customHeight="1">
      <c r="C936" s="33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3:42" ht="12.75" customHeight="1">
      <c r="C937" s="33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3:42" ht="12.75" customHeight="1">
      <c r="C938" s="33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3:42" ht="12.75" customHeight="1">
      <c r="C939" s="33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3:42" ht="12.75" customHeight="1">
      <c r="C940" s="33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3:42" ht="12.75" customHeight="1">
      <c r="C941" s="33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3:42" ht="12.75" customHeight="1">
      <c r="C942" s="33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3:42" ht="12.75" customHeight="1">
      <c r="C943" s="33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3:42" ht="12.75" customHeight="1">
      <c r="C944" s="33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3:42" ht="12.75" customHeight="1">
      <c r="C945" s="33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3:42" ht="12.75" customHeight="1">
      <c r="C946" s="33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3:42" ht="12.75" customHeight="1">
      <c r="C947" s="33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3:42" ht="12.75" customHeight="1">
      <c r="C948" s="33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3:42" ht="12.75" customHeight="1">
      <c r="C949" s="33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3:42" ht="12.75" customHeight="1">
      <c r="C950" s="33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3:42" ht="12.75" customHeight="1">
      <c r="C951" s="33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3:42" ht="12.75" customHeight="1">
      <c r="C952" s="33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3:42" ht="12.75" customHeight="1">
      <c r="C953" s="33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3:42" ht="12.75" customHeight="1">
      <c r="C954" s="33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3:42" ht="12.75" customHeight="1">
      <c r="C955" s="33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3:42" ht="12.75" customHeight="1">
      <c r="C956" s="33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3:42" ht="12.75" customHeight="1">
      <c r="C957" s="33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3:42" ht="12.75" customHeight="1">
      <c r="C958" s="33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3:42" ht="12.75" customHeight="1">
      <c r="C959" s="33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3:42" ht="12.75" customHeight="1">
      <c r="C960" s="33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3:42" ht="12.75" customHeight="1">
      <c r="C961" s="33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3:42" ht="12.75" customHeight="1">
      <c r="C962" s="33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3:42" ht="12.75" customHeight="1">
      <c r="C963" s="33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3:42" ht="12.75" customHeight="1">
      <c r="C964" s="33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3:42" ht="12.75" customHeight="1">
      <c r="C965" s="33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3:42" ht="12.75" customHeight="1">
      <c r="C966" s="33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3:42" ht="12.75" customHeight="1">
      <c r="C967" s="33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3:42" ht="12.75" customHeight="1">
      <c r="C968" s="33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3:42" ht="12.75" customHeight="1">
      <c r="C969" s="33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3:42" ht="12.75" customHeight="1">
      <c r="C970" s="33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3:42" ht="12.75" customHeight="1">
      <c r="C971" s="33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3:42" ht="12.75" customHeight="1">
      <c r="C972" s="33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3:42" ht="12.75" customHeight="1">
      <c r="C973" s="33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3:42" ht="12.75" customHeight="1">
      <c r="C974" s="33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3:42" ht="12.75" customHeight="1">
      <c r="C975" s="33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3:42" ht="12.75" customHeight="1">
      <c r="C976" s="33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3:42" ht="12.75" customHeight="1">
      <c r="C977" s="33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3:42" ht="12.75" customHeight="1">
      <c r="C978" s="33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3:42" ht="12.75" customHeight="1">
      <c r="C979" s="33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3:42" ht="12.75" customHeight="1">
      <c r="C980" s="33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3:42" ht="12.75" customHeight="1">
      <c r="C981" s="33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3:42" ht="12.75" customHeight="1">
      <c r="C982" s="33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3:42" ht="12.75" customHeight="1">
      <c r="C983" s="33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3:42" ht="12.75" customHeight="1">
      <c r="C984" s="33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spans="3:42" ht="12.75" customHeight="1">
      <c r="C985" s="33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spans="3:42" ht="12.75" customHeight="1">
      <c r="C986" s="33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spans="3:42" ht="12.75" customHeight="1">
      <c r="C987" s="33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spans="3:42" ht="12.75" customHeight="1">
      <c r="C988" s="33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spans="3:42" ht="12.75" customHeight="1">
      <c r="C989" s="33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spans="3:42" ht="12.75" customHeight="1">
      <c r="C990" s="33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spans="3:42" ht="12.75" customHeight="1">
      <c r="C991" s="33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spans="3:42" ht="12.75" customHeight="1">
      <c r="C992" s="33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spans="3:42" ht="12.75" customHeight="1">
      <c r="C993" s="33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spans="3:42" ht="12.75" customHeight="1">
      <c r="C994" s="33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spans="3:42" ht="12.75" customHeight="1">
      <c r="C995" s="33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spans="3:42" ht="12.75" customHeight="1">
      <c r="C996" s="33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spans="3:42" ht="12.75" customHeight="1">
      <c r="C997" s="33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spans="3:42" ht="12.75" customHeight="1">
      <c r="C998" s="33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  <row r="999" spans="3:42" ht="12.75" customHeight="1">
      <c r="C999" s="33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</row>
    <row r="1000" spans="3:42" ht="12.75" customHeight="1">
      <c r="C1000" s="33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</row>
    <row r="1001" spans="3:42" ht="12.75" customHeight="1">
      <c r="C1001" s="33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</row>
    <row r="1002" spans="3:42" ht="12.75" customHeight="1">
      <c r="C1002" s="33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</row>
    <row r="1003" spans="3:42" ht="12.75" customHeight="1">
      <c r="C1003" s="33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</row>
    <row r="1004" spans="3:42" ht="12.75" customHeight="1">
      <c r="C1004" s="33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</row>
    <row r="1005" spans="3:42" ht="12.75" customHeight="1">
      <c r="C1005" s="33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</row>
    <row r="1006" spans="3:42" ht="12.75" customHeight="1">
      <c r="C1006" s="33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</row>
    <row r="1007" spans="3:42" ht="12.75" customHeight="1">
      <c r="C1007" s="33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</row>
    <row r="1008" spans="3:42" ht="12.75" customHeight="1">
      <c r="C1008" s="33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</row>
    <row r="1009" spans="3:42" ht="12.75" customHeight="1">
      <c r="C1009" s="33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</row>
    <row r="1010" spans="3:42" ht="12.75" customHeight="1">
      <c r="C1010" s="33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</row>
    <row r="1011" spans="3:42" ht="12.75" customHeight="1">
      <c r="C1011" s="33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</row>
    <row r="1012" spans="3:42" ht="12.75" customHeight="1">
      <c r="C1012" s="33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</row>
    <row r="1013" spans="3:42" ht="12.75" customHeight="1">
      <c r="C1013" s="33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</row>
    <row r="1014" spans="3:42" ht="12.75" customHeight="1">
      <c r="C1014" s="33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</row>
    <row r="1015" spans="3:42" ht="12.75" customHeight="1">
      <c r="C1015" s="33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</row>
    <row r="1016" spans="3:42" ht="12.75" customHeight="1">
      <c r="C1016" s="33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</row>
    <row r="1017" spans="3:42" ht="12.75" customHeight="1">
      <c r="C1017" s="33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</row>
    <row r="1018" spans="3:42" ht="12.75" customHeight="1">
      <c r="C1018" s="33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</row>
    <row r="1019" spans="3:42" ht="12.75" customHeight="1">
      <c r="C1019" s="33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</row>
    <row r="1020" spans="3:42" ht="12.75" customHeight="1">
      <c r="C1020" s="33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</row>
    <row r="1021" spans="3:42" ht="12.75" customHeight="1">
      <c r="C1021" s="33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</row>
    <row r="1022" spans="3:42" ht="12.75" customHeight="1">
      <c r="C1022" s="33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</row>
    <row r="1023" spans="3:42" ht="12.75" customHeight="1">
      <c r="C1023" s="33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</row>
    <row r="1024" spans="3:42" ht="12.75" customHeight="1">
      <c r="C1024" s="33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</row>
    <row r="1025" spans="3:42" ht="12.75" customHeight="1">
      <c r="C1025" s="33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</row>
    <row r="1026" spans="3:42" ht="12.75" customHeight="1">
      <c r="C1026" s="33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</row>
    <row r="1027" spans="3:42" ht="12.75" customHeight="1">
      <c r="C1027" s="33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</row>
    <row r="1028" spans="3:42" ht="12.75" customHeight="1">
      <c r="C1028" s="33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</row>
    <row r="1029" spans="3:42" ht="12.75" customHeight="1">
      <c r="C1029" s="33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</row>
    <row r="1030" spans="3:42" ht="15" customHeight="1">
      <c r="C1030" s="33"/>
    </row>
    <row r="1031" spans="3:42" ht="15" customHeight="1">
      <c r="C1031" s="33"/>
    </row>
    <row r="1032" spans="3:42" ht="15" customHeight="1">
      <c r="C1032" s="33"/>
    </row>
    <row r="1033" spans="3:42" ht="15" customHeight="1">
      <c r="C1033" s="33"/>
    </row>
    <row r="1034" spans="3:42" ht="15" customHeight="1">
      <c r="C1034" s="33"/>
    </row>
    <row r="1035" spans="3:42" ht="15" customHeight="1">
      <c r="C1035" s="33"/>
    </row>
    <row r="1036" spans="3:42" ht="15" customHeight="1">
      <c r="C1036" s="33"/>
    </row>
    <row r="1037" spans="3:42" ht="15" customHeight="1">
      <c r="C1037" s="33"/>
    </row>
    <row r="1038" spans="3:42" ht="15" customHeight="1">
      <c r="C1038" s="33"/>
    </row>
    <row r="1039" spans="3:42" ht="15" customHeight="1">
      <c r="C1039" s="33"/>
    </row>
    <row r="1040" spans="3:42" ht="15" customHeight="1">
      <c r="C1040" s="33"/>
    </row>
    <row r="1041" spans="3:3" ht="15" customHeight="1">
      <c r="C1041" s="33"/>
    </row>
    <row r="1042" spans="3:3" ht="15" customHeight="1">
      <c r="C1042" s="33"/>
    </row>
    <row r="1043" spans="3:3" ht="15" customHeight="1">
      <c r="C1043" s="33"/>
    </row>
    <row r="1044" spans="3:3" ht="15" customHeight="1">
      <c r="C1044" s="33"/>
    </row>
    <row r="1045" spans="3:3" ht="15" customHeight="1">
      <c r="C1045" s="33"/>
    </row>
    <row r="1046" spans="3:3" ht="15" customHeight="1">
      <c r="C1046" s="33"/>
    </row>
    <row r="1047" spans="3:3" ht="15" customHeight="1">
      <c r="C1047" s="33"/>
    </row>
    <row r="1048" spans="3:3" ht="15" customHeight="1">
      <c r="C1048" s="33"/>
    </row>
    <row r="1049" spans="3:3" ht="15" customHeight="1">
      <c r="C1049" s="33"/>
    </row>
    <row r="1050" spans="3:3" ht="15" customHeight="1">
      <c r="C1050" s="33"/>
    </row>
    <row r="1051" spans="3:3" ht="15" customHeight="1">
      <c r="C1051" s="33"/>
    </row>
    <row r="1052" spans="3:3" ht="15" customHeight="1">
      <c r="C1052" s="33"/>
    </row>
    <row r="1053" spans="3:3" ht="15" customHeight="1">
      <c r="C1053" s="33"/>
    </row>
    <row r="1054" spans="3:3" ht="15" customHeight="1">
      <c r="C1054" s="33"/>
    </row>
    <row r="1055" spans="3:3" ht="15" customHeight="1">
      <c r="C1055" s="33"/>
    </row>
    <row r="1056" spans="3:3" ht="15" customHeight="1">
      <c r="C1056" s="33"/>
    </row>
    <row r="1057" spans="3:3" ht="15" customHeight="1">
      <c r="C1057" s="33"/>
    </row>
    <row r="1058" spans="3:3" ht="15" customHeight="1">
      <c r="C1058" s="33"/>
    </row>
    <row r="1059" spans="3:3" ht="15" customHeight="1">
      <c r="C1059" s="33"/>
    </row>
    <row r="1060" spans="3:3" ht="15" customHeight="1">
      <c r="C1060" s="33"/>
    </row>
    <row r="1061" spans="3:3" ht="15" customHeight="1">
      <c r="C1061" s="33"/>
    </row>
  </sheetData>
  <mergeCells count="221">
    <mergeCell ref="E142:F142"/>
    <mergeCell ref="G127:J128"/>
    <mergeCell ref="C136:E139"/>
    <mergeCell ref="F136:J139"/>
    <mergeCell ref="B130:E130"/>
    <mergeCell ref="C29:C38"/>
    <mergeCell ref="D29:D38"/>
    <mergeCell ref="E29:E38"/>
    <mergeCell ref="F29:F38"/>
    <mergeCell ref="J93:J102"/>
    <mergeCell ref="H49:H53"/>
    <mergeCell ref="I49:I53"/>
    <mergeCell ref="I115:I124"/>
    <mergeCell ref="J115:J124"/>
    <mergeCell ref="K115:K119"/>
    <mergeCell ref="L115:L119"/>
    <mergeCell ref="K120:K124"/>
    <mergeCell ref="L120:L124"/>
    <mergeCell ref="V134:V135"/>
    <mergeCell ref="M140:U140"/>
    <mergeCell ref="M141:U141"/>
    <mergeCell ref="A1:B2"/>
    <mergeCell ref="C1:L2"/>
    <mergeCell ref="M1:V2"/>
    <mergeCell ref="A3:B4"/>
    <mergeCell ref="C3:L4"/>
    <mergeCell ref="M3:O4"/>
    <mergeCell ref="P3:V4"/>
    <mergeCell ref="A5:B5"/>
    <mergeCell ref="C5:F5"/>
    <mergeCell ref="H5:I5"/>
    <mergeCell ref="K5:L5"/>
    <mergeCell ref="M5:O5"/>
    <mergeCell ref="P5:V5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H19:H28"/>
    <mergeCell ref="I19:I28"/>
    <mergeCell ref="H9:H18"/>
    <mergeCell ref="I9:I18"/>
    <mergeCell ref="J9:J18"/>
    <mergeCell ref="K9:K13"/>
    <mergeCell ref="L9:L13"/>
    <mergeCell ref="K14:K18"/>
    <mergeCell ref="L14:L18"/>
    <mergeCell ref="J19:J28"/>
    <mergeCell ref="F9:F18"/>
    <mergeCell ref="G9:G18"/>
    <mergeCell ref="A39:A48"/>
    <mergeCell ref="B39:B48"/>
    <mergeCell ref="C39:C48"/>
    <mergeCell ref="D39:D48"/>
    <mergeCell ref="E39:E48"/>
    <mergeCell ref="F39:F48"/>
    <mergeCell ref="G39:G48"/>
    <mergeCell ref="G29:G38"/>
    <mergeCell ref="A19:A28"/>
    <mergeCell ref="B19:B28"/>
    <mergeCell ref="C19:C28"/>
    <mergeCell ref="D19:D28"/>
    <mergeCell ref="E19:E28"/>
    <mergeCell ref="F19:F28"/>
    <mergeCell ref="G19:G28"/>
    <mergeCell ref="A29:A38"/>
    <mergeCell ref="B29:B38"/>
    <mergeCell ref="A54:A68"/>
    <mergeCell ref="B54:B68"/>
    <mergeCell ref="C54:C68"/>
    <mergeCell ref="D54:D68"/>
    <mergeCell ref="E54:E68"/>
    <mergeCell ref="A9:A18"/>
    <mergeCell ref="B9:B18"/>
    <mergeCell ref="C9:C18"/>
    <mergeCell ref="D9:D18"/>
    <mergeCell ref="E9:E18"/>
    <mergeCell ref="B49:B53"/>
    <mergeCell ref="C49:C53"/>
    <mergeCell ref="D49:D53"/>
    <mergeCell ref="E49:E53"/>
    <mergeCell ref="F49:F53"/>
    <mergeCell ref="G49:G53"/>
    <mergeCell ref="M71:N71"/>
    <mergeCell ref="O71:U71"/>
    <mergeCell ref="J54:J68"/>
    <mergeCell ref="K54:K58"/>
    <mergeCell ref="L54:L58"/>
    <mergeCell ref="K59:K63"/>
    <mergeCell ref="L59:L63"/>
    <mergeCell ref="V71:V72"/>
    <mergeCell ref="B71:B72"/>
    <mergeCell ref="C71:E72"/>
    <mergeCell ref="F71:F72"/>
    <mergeCell ref="G71:G72"/>
    <mergeCell ref="H71:H72"/>
    <mergeCell ref="I71:I72"/>
    <mergeCell ref="C134:E135"/>
    <mergeCell ref="F134:J135"/>
    <mergeCell ref="K134:L134"/>
    <mergeCell ref="M134:N134"/>
    <mergeCell ref="M131:U131"/>
    <mergeCell ref="H83:H92"/>
    <mergeCell ref="I83:I92"/>
    <mergeCell ref="J83:J92"/>
    <mergeCell ref="C83:E92"/>
    <mergeCell ref="F83:F92"/>
    <mergeCell ref="G83:G92"/>
    <mergeCell ref="K83:K87"/>
    <mergeCell ref="L83:L87"/>
    <mergeCell ref="K88:K92"/>
    <mergeCell ref="K93:K102"/>
    <mergeCell ref="L93:L102"/>
    <mergeCell ref="J103:J114"/>
    <mergeCell ref="G142:I142"/>
    <mergeCell ref="A143:D143"/>
    <mergeCell ref="A134:B135"/>
    <mergeCell ref="K127:L127"/>
    <mergeCell ref="M127:N127"/>
    <mergeCell ref="O127:T127"/>
    <mergeCell ref="A127:A128"/>
    <mergeCell ref="B127:E128"/>
    <mergeCell ref="O134:U134"/>
    <mergeCell ref="A133:V133"/>
    <mergeCell ref="V127:V128"/>
    <mergeCell ref="B129:E129"/>
    <mergeCell ref="G129:J129"/>
    <mergeCell ref="G130:J130"/>
    <mergeCell ref="J143:V143"/>
    <mergeCell ref="J142:V142"/>
    <mergeCell ref="A141:L141"/>
    <mergeCell ref="A140:L140"/>
    <mergeCell ref="A131:L132"/>
    <mergeCell ref="F127:F128"/>
    <mergeCell ref="A136:B139"/>
    <mergeCell ref="E143:F143"/>
    <mergeCell ref="G143:I143"/>
    <mergeCell ref="A142:D142"/>
    <mergeCell ref="A83:A92"/>
    <mergeCell ref="B83:B92"/>
    <mergeCell ref="A125:L125"/>
    <mergeCell ref="M125:U125"/>
    <mergeCell ref="A126:V126"/>
    <mergeCell ref="A69:L69"/>
    <mergeCell ref="H39:H48"/>
    <mergeCell ref="I39:I48"/>
    <mergeCell ref="J39:J48"/>
    <mergeCell ref="L88:L92"/>
    <mergeCell ref="B73:B82"/>
    <mergeCell ref="C73:E82"/>
    <mergeCell ref="F73:F82"/>
    <mergeCell ref="G73:G82"/>
    <mergeCell ref="H73:H82"/>
    <mergeCell ref="I73:I82"/>
    <mergeCell ref="J73:J82"/>
    <mergeCell ref="K73:K77"/>
    <mergeCell ref="K78:K82"/>
    <mergeCell ref="A71:A72"/>
    <mergeCell ref="M69:U69"/>
    <mergeCell ref="A70:V70"/>
    <mergeCell ref="H54:H68"/>
    <mergeCell ref="I54:I68"/>
    <mergeCell ref="A73:A82"/>
    <mergeCell ref="K19:K28"/>
    <mergeCell ref="L19:L28"/>
    <mergeCell ref="K29:K38"/>
    <mergeCell ref="L29:L38"/>
    <mergeCell ref="L73:L77"/>
    <mergeCell ref="L78:L82"/>
    <mergeCell ref="J71:J72"/>
    <mergeCell ref="K71:L71"/>
    <mergeCell ref="K64:K68"/>
    <mergeCell ref="L64:L68"/>
    <mergeCell ref="F54:F68"/>
    <mergeCell ref="G54:G68"/>
    <mergeCell ref="K39:K43"/>
    <mergeCell ref="L39:L43"/>
    <mergeCell ref="K44:K48"/>
    <mergeCell ref="L44:L48"/>
    <mergeCell ref="J49:J53"/>
    <mergeCell ref="K49:K53"/>
    <mergeCell ref="L49:L53"/>
    <mergeCell ref="H29:H38"/>
    <mergeCell ref="I29:I38"/>
    <mergeCell ref="J29:J38"/>
    <mergeCell ref="A49:A53"/>
    <mergeCell ref="K103:K108"/>
    <mergeCell ref="L103:L108"/>
    <mergeCell ref="K109:K114"/>
    <mergeCell ref="L109:L114"/>
    <mergeCell ref="A115:A124"/>
    <mergeCell ref="B115:B124"/>
    <mergeCell ref="A93:A102"/>
    <mergeCell ref="B93:B102"/>
    <mergeCell ref="C93:E102"/>
    <mergeCell ref="F93:F102"/>
    <mergeCell ref="G93:G102"/>
    <mergeCell ref="H93:H102"/>
    <mergeCell ref="I93:I102"/>
    <mergeCell ref="A103:A114"/>
    <mergeCell ref="B103:B114"/>
    <mergeCell ref="C103:E114"/>
    <mergeCell ref="F103:F114"/>
    <mergeCell ref="G103:G114"/>
    <mergeCell ref="H103:H114"/>
    <mergeCell ref="I103:I114"/>
    <mergeCell ref="C115:E124"/>
    <mergeCell ref="F115:F124"/>
    <mergeCell ref="G115:G124"/>
    <mergeCell ref="H115:H124"/>
  </mergeCells>
  <printOptions horizontalCentered="1" verticalCentered="1"/>
  <pageMargins left="0" right="0.19685039370078741" top="0" bottom="0" header="0" footer="0"/>
  <pageSetup scale="45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590550</xdr:colOff>
                <xdr:row>0</xdr:row>
                <xdr:rowOff>38100</xdr:rowOff>
              </from>
              <to>
                <xdr:col>1</xdr:col>
                <xdr:colOff>638175</xdr:colOff>
                <xdr:row>1</xdr:row>
                <xdr:rowOff>352425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Z999"/>
  <sheetViews>
    <sheetView topLeftCell="A2" zoomScale="70" zoomScaleNormal="70" workbookViewId="0">
      <selection activeCell="S30" sqref="S30"/>
    </sheetView>
  </sheetViews>
  <sheetFormatPr defaultColWidth="12.5703125" defaultRowHeight="15" customHeight="1"/>
  <cols>
    <col min="1" max="1" width="3" customWidth="1"/>
    <col min="2" max="2" width="8.85546875" customWidth="1"/>
    <col min="3" max="3" width="16.5703125" customWidth="1"/>
    <col min="4" max="4" width="13.42578125" customWidth="1"/>
    <col min="5" max="5" width="55.140625" customWidth="1"/>
    <col min="6" max="6" width="16.85546875" customWidth="1"/>
    <col min="7" max="7" width="32" customWidth="1"/>
    <col min="8" max="9" width="10.7109375" customWidth="1"/>
    <col min="10" max="10" width="14.85546875" customWidth="1"/>
    <col min="11" max="11" width="13.7109375" customWidth="1"/>
    <col min="12" max="18" width="4.140625" customWidth="1"/>
    <col min="19" max="19" width="14.42578125" customWidth="1"/>
    <col min="20" max="26" width="10.5703125" customWidth="1"/>
  </cols>
  <sheetData>
    <row r="1" spans="1:19" ht="12.75" hidden="1" customHeight="1">
      <c r="A1" s="44"/>
      <c r="B1" s="82"/>
      <c r="C1" s="44"/>
      <c r="D1" s="83"/>
      <c r="E1" s="82"/>
      <c r="F1" s="83"/>
      <c r="G1" s="44"/>
      <c r="H1" s="45"/>
      <c r="I1" s="45"/>
      <c r="J1" s="46"/>
      <c r="K1" s="46"/>
      <c r="L1" s="15"/>
      <c r="M1" s="15"/>
      <c r="N1" s="15"/>
      <c r="O1" s="15"/>
      <c r="P1" s="15"/>
      <c r="Q1" s="15"/>
      <c r="R1" s="15"/>
      <c r="S1" s="47"/>
    </row>
    <row r="2" spans="1:19" ht="30" customHeight="1">
      <c r="A2" s="206" t="s">
        <v>78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15" customHeight="1">
      <c r="A3" s="134" t="s">
        <v>79</v>
      </c>
      <c r="B3" s="217"/>
      <c r="C3" s="134" t="s">
        <v>80</v>
      </c>
      <c r="D3" s="218"/>
      <c r="E3" s="218"/>
      <c r="F3" s="218"/>
      <c r="G3" s="217"/>
      <c r="H3" s="202" t="s">
        <v>81</v>
      </c>
      <c r="I3" s="225"/>
      <c r="J3" s="202" t="s">
        <v>25</v>
      </c>
      <c r="K3" s="225"/>
      <c r="L3" s="202" t="s">
        <v>26</v>
      </c>
      <c r="M3" s="228"/>
      <c r="N3" s="228"/>
      <c r="O3" s="228"/>
      <c r="P3" s="228"/>
      <c r="Q3" s="228"/>
      <c r="R3" s="225"/>
      <c r="S3" s="137" t="s">
        <v>27</v>
      </c>
    </row>
    <row r="4" spans="1:19" ht="15" customHeight="1">
      <c r="A4" s="219"/>
      <c r="B4" s="220"/>
      <c r="C4" s="219"/>
      <c r="D4" s="221"/>
      <c r="E4" s="221"/>
      <c r="F4" s="221"/>
      <c r="G4" s="220"/>
      <c r="H4" s="84" t="s">
        <v>28</v>
      </c>
      <c r="I4" s="84" t="s">
        <v>29</v>
      </c>
      <c r="J4" s="84" t="s">
        <v>28</v>
      </c>
      <c r="K4" s="84" t="s">
        <v>29</v>
      </c>
      <c r="L4" s="85" t="s">
        <v>30</v>
      </c>
      <c r="M4" s="85" t="s">
        <v>31</v>
      </c>
      <c r="N4" s="85" t="s">
        <v>31</v>
      </c>
      <c r="O4" s="85" t="s">
        <v>32</v>
      </c>
      <c r="P4" s="85" t="s">
        <v>33</v>
      </c>
      <c r="Q4" s="85" t="s">
        <v>34</v>
      </c>
      <c r="R4" s="85" t="s">
        <v>35</v>
      </c>
      <c r="S4" s="231"/>
    </row>
    <row r="5" spans="1:19" ht="21" customHeight="1">
      <c r="A5" s="207">
        <v>6</v>
      </c>
      <c r="B5" s="225"/>
      <c r="C5" s="208"/>
      <c r="D5" s="218"/>
      <c r="E5" s="218"/>
      <c r="F5" s="218"/>
      <c r="G5" s="217"/>
      <c r="H5" s="48"/>
      <c r="I5" s="48"/>
      <c r="J5" s="41"/>
      <c r="K5" s="41"/>
      <c r="L5" s="81"/>
      <c r="M5" s="81"/>
      <c r="N5" s="81"/>
      <c r="O5" s="81"/>
      <c r="P5" s="81"/>
      <c r="Q5" s="81"/>
      <c r="R5" s="81"/>
      <c r="S5" s="43"/>
    </row>
    <row r="6" spans="1:19" ht="21" customHeight="1">
      <c r="A6" s="207">
        <v>6</v>
      </c>
      <c r="B6" s="225"/>
      <c r="C6" s="208"/>
      <c r="D6" s="218"/>
      <c r="E6" s="218"/>
      <c r="F6" s="218"/>
      <c r="G6" s="217"/>
      <c r="H6" s="48"/>
      <c r="I6" s="48"/>
      <c r="J6" s="41"/>
      <c r="K6" s="41"/>
      <c r="L6" s="81"/>
      <c r="M6" s="81"/>
      <c r="N6" s="81"/>
      <c r="O6" s="81"/>
      <c r="P6" s="81"/>
      <c r="Q6" s="81"/>
      <c r="R6" s="81"/>
      <c r="S6" s="43"/>
    </row>
    <row r="7" spans="1:19" ht="21" customHeight="1">
      <c r="A7" s="207">
        <v>6</v>
      </c>
      <c r="B7" s="225"/>
      <c r="C7" s="208"/>
      <c r="D7" s="218"/>
      <c r="E7" s="218"/>
      <c r="F7" s="218"/>
      <c r="G7" s="217"/>
      <c r="H7" s="40"/>
      <c r="I7" s="40"/>
      <c r="J7" s="41"/>
      <c r="K7" s="41"/>
      <c r="L7" s="81"/>
      <c r="M7" s="81"/>
      <c r="N7" s="81"/>
      <c r="O7" s="81"/>
      <c r="P7" s="81"/>
      <c r="Q7" s="81"/>
      <c r="R7" s="81"/>
      <c r="S7" s="43"/>
    </row>
    <row r="8" spans="1:19" ht="18.75" customHeight="1">
      <c r="A8" s="200" t="s">
        <v>82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09" t="s">
        <v>36</v>
      </c>
      <c r="M8" s="256"/>
      <c r="N8" s="256"/>
      <c r="O8" s="256"/>
      <c r="P8" s="256"/>
      <c r="Q8" s="256"/>
      <c r="R8" s="257"/>
      <c r="S8" s="49">
        <f>SUM(S5:S7)</f>
        <v>0</v>
      </c>
    </row>
    <row r="9" spans="1:19" ht="15" customHeight="1">
      <c r="A9" s="221"/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50"/>
      <c r="M9" s="50"/>
      <c r="N9" s="50"/>
      <c r="O9" s="50"/>
      <c r="P9" s="50"/>
      <c r="Q9" s="50"/>
      <c r="R9" s="50"/>
      <c r="S9" s="51"/>
    </row>
    <row r="10" spans="1:19" ht="30" customHeight="1">
      <c r="A10" s="124" t="s">
        <v>83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5"/>
    </row>
    <row r="11" spans="1:19" ht="15" customHeight="1">
      <c r="A11" s="201" t="s">
        <v>14</v>
      </c>
      <c r="B11" s="218"/>
      <c r="C11" s="203" t="s">
        <v>84</v>
      </c>
      <c r="D11" s="217"/>
      <c r="E11" s="136" t="s">
        <v>85</v>
      </c>
      <c r="F11" s="136" t="s">
        <v>86</v>
      </c>
      <c r="G11" s="136" t="s">
        <v>87</v>
      </c>
      <c r="H11" s="202" t="s">
        <v>81</v>
      </c>
      <c r="I11" s="225"/>
      <c r="J11" s="202" t="s">
        <v>25</v>
      </c>
      <c r="K11" s="225"/>
      <c r="L11" s="202" t="s">
        <v>26</v>
      </c>
      <c r="M11" s="228"/>
      <c r="N11" s="228"/>
      <c r="O11" s="228"/>
      <c r="P11" s="228"/>
      <c r="Q11" s="228"/>
      <c r="R11" s="225"/>
      <c r="S11" s="137" t="s">
        <v>27</v>
      </c>
    </row>
    <row r="12" spans="1:19" ht="15" customHeight="1">
      <c r="A12" s="221"/>
      <c r="B12" s="221"/>
      <c r="C12" s="236"/>
      <c r="D12" s="254"/>
      <c r="E12" s="233"/>
      <c r="F12" s="233"/>
      <c r="G12" s="233"/>
      <c r="H12" s="3" t="s">
        <v>28</v>
      </c>
      <c r="I12" s="3" t="s">
        <v>29</v>
      </c>
      <c r="J12" s="3" t="s">
        <v>28</v>
      </c>
      <c r="K12" s="3" t="s">
        <v>29</v>
      </c>
      <c r="L12" s="12" t="s">
        <v>30</v>
      </c>
      <c r="M12" s="12" t="s">
        <v>31</v>
      </c>
      <c r="N12" s="12" t="s">
        <v>31</v>
      </c>
      <c r="O12" s="12" t="s">
        <v>32</v>
      </c>
      <c r="P12" s="12" t="s">
        <v>33</v>
      </c>
      <c r="Q12" s="85" t="s">
        <v>34</v>
      </c>
      <c r="R12" s="85" t="s">
        <v>35</v>
      </c>
      <c r="S12" s="231"/>
    </row>
    <row r="13" spans="1:19" ht="30" customHeight="1">
      <c r="A13" s="199"/>
      <c r="B13" s="228"/>
      <c r="C13" s="204"/>
      <c r="D13" s="217"/>
      <c r="E13" s="52"/>
      <c r="F13" s="53"/>
      <c r="G13" s="54"/>
      <c r="H13" s="86"/>
      <c r="I13" s="55"/>
      <c r="J13" s="56"/>
      <c r="K13" s="56"/>
      <c r="L13" s="87"/>
      <c r="M13" s="85"/>
      <c r="N13" s="85"/>
      <c r="O13" s="85"/>
      <c r="P13" s="85"/>
      <c r="Q13" s="85"/>
      <c r="R13" s="85"/>
      <c r="S13" s="88"/>
    </row>
    <row r="14" spans="1:19" ht="30" customHeight="1">
      <c r="A14" s="199"/>
      <c r="B14" s="228"/>
      <c r="C14" s="219"/>
      <c r="D14" s="220"/>
      <c r="E14" s="52"/>
      <c r="F14" s="53"/>
      <c r="G14" s="54"/>
      <c r="H14" s="86"/>
      <c r="I14" s="55"/>
      <c r="J14" s="56"/>
      <c r="K14" s="56"/>
      <c r="L14" s="87"/>
      <c r="M14" s="85"/>
      <c r="N14" s="85"/>
      <c r="O14" s="85"/>
      <c r="P14" s="85"/>
      <c r="Q14" s="85"/>
      <c r="R14" s="85"/>
      <c r="S14" s="88"/>
    </row>
    <row r="15" spans="1:19" ht="19.5" customHeight="1">
      <c r="A15" s="215"/>
      <c r="B15" s="255"/>
      <c r="C15" s="255"/>
      <c r="D15" s="255"/>
      <c r="E15" s="255"/>
      <c r="F15" s="255"/>
      <c r="G15" s="255"/>
      <c r="H15" s="255"/>
      <c r="I15" s="255"/>
      <c r="J15" s="255"/>
      <c r="K15" s="255"/>
      <c r="L15" s="216" t="s">
        <v>36</v>
      </c>
      <c r="M15" s="256"/>
      <c r="N15" s="256"/>
      <c r="O15" s="256"/>
      <c r="P15" s="256"/>
      <c r="Q15" s="256"/>
      <c r="R15" s="257"/>
      <c r="S15" s="58">
        <f>SUM(S13:S14)</f>
        <v>0</v>
      </c>
    </row>
    <row r="16" spans="1:19" ht="12.75" hidden="1" customHeight="1">
      <c r="A16" s="59"/>
      <c r="B16" s="59"/>
      <c r="C16" s="59"/>
      <c r="D16" s="59"/>
      <c r="E16" s="59"/>
      <c r="F16" s="59"/>
      <c r="G16" s="59"/>
      <c r="H16" s="60"/>
      <c r="I16" s="60"/>
      <c r="J16" s="61"/>
      <c r="K16" s="61"/>
      <c r="L16" s="62"/>
      <c r="M16" s="62"/>
      <c r="N16" s="62"/>
      <c r="O16" s="62"/>
      <c r="P16" s="62"/>
      <c r="Q16" s="62"/>
      <c r="R16" s="62"/>
      <c r="S16" s="51"/>
    </row>
    <row r="17" spans="1:26" ht="19.5" customHeight="1">
      <c r="A17" s="124" t="s">
        <v>88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</row>
    <row r="18" spans="1:26" ht="30" customHeight="1">
      <c r="A18" s="124" t="s">
        <v>89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</row>
    <row r="19" spans="1:26" ht="12.75" customHeight="1">
      <c r="A19" s="134" t="s">
        <v>90</v>
      </c>
      <c r="B19" s="218"/>
      <c r="C19" s="218"/>
      <c r="D19" s="218"/>
      <c r="E19" s="218"/>
      <c r="F19" s="218"/>
      <c r="G19" s="217"/>
      <c r="H19" s="202" t="s">
        <v>81</v>
      </c>
      <c r="I19" s="225"/>
      <c r="J19" s="202" t="s">
        <v>25</v>
      </c>
      <c r="K19" s="225"/>
      <c r="L19" s="202" t="s">
        <v>26</v>
      </c>
      <c r="M19" s="228"/>
      <c r="N19" s="228"/>
      <c r="O19" s="228"/>
      <c r="P19" s="228"/>
      <c r="Q19" s="228"/>
      <c r="R19" s="225"/>
      <c r="S19" s="137" t="s">
        <v>27</v>
      </c>
    </row>
    <row r="20" spans="1:26" ht="12.75" hidden="1" customHeight="1">
      <c r="A20" s="219"/>
      <c r="B20" s="221"/>
      <c r="C20" s="221"/>
      <c r="D20" s="221"/>
      <c r="E20" s="221"/>
      <c r="F20" s="221"/>
      <c r="G20" s="220"/>
      <c r="H20" s="3" t="s">
        <v>28</v>
      </c>
      <c r="I20" s="3" t="s">
        <v>29</v>
      </c>
      <c r="J20" s="3" t="s">
        <v>28</v>
      </c>
      <c r="K20" s="44" t="s">
        <v>29</v>
      </c>
      <c r="L20" s="12" t="s">
        <v>30</v>
      </c>
      <c r="M20" s="12" t="s">
        <v>31</v>
      </c>
      <c r="N20" s="12" t="s">
        <v>31</v>
      </c>
      <c r="O20" s="12" t="s">
        <v>32</v>
      </c>
      <c r="P20" s="12" t="s">
        <v>33</v>
      </c>
      <c r="Q20" s="12" t="s">
        <v>34</v>
      </c>
      <c r="R20" s="12" t="s">
        <v>35</v>
      </c>
      <c r="S20" s="231"/>
    </row>
    <row r="21" spans="1:26" ht="19.5" customHeight="1">
      <c r="A21" s="170"/>
      <c r="B21" s="228"/>
      <c r="C21" s="228"/>
      <c r="D21" s="228"/>
      <c r="E21" s="228"/>
      <c r="F21" s="228"/>
      <c r="G21" s="228"/>
      <c r="H21" s="57"/>
      <c r="I21" s="57"/>
      <c r="J21" s="3"/>
      <c r="K21" s="57"/>
      <c r="L21" s="89"/>
      <c r="M21" s="89"/>
      <c r="N21" s="89"/>
      <c r="O21" s="89"/>
      <c r="P21" s="89"/>
      <c r="Q21" s="89"/>
      <c r="R21" s="89"/>
      <c r="S21" s="63"/>
    </row>
    <row r="22" spans="1:26" ht="19.5" customHeight="1">
      <c r="A22" s="170"/>
      <c r="B22" s="228"/>
      <c r="C22" s="228"/>
      <c r="D22" s="228"/>
      <c r="E22" s="228"/>
      <c r="F22" s="228"/>
      <c r="G22" s="225"/>
      <c r="H22" s="64"/>
      <c r="I22" s="64"/>
      <c r="J22" s="65"/>
      <c r="K22" s="66"/>
      <c r="L22" s="90"/>
      <c r="M22" s="90"/>
      <c r="N22" s="90"/>
      <c r="O22" s="90"/>
      <c r="P22" s="90"/>
      <c r="Q22" s="90"/>
      <c r="R22" s="90"/>
      <c r="S22" s="67"/>
    </row>
    <row r="23" spans="1:26" ht="19.5" customHeight="1">
      <c r="A23" s="214"/>
      <c r="B23" s="255"/>
      <c r="C23" s="255"/>
      <c r="D23" s="255"/>
      <c r="E23" s="255"/>
      <c r="F23" s="255"/>
      <c r="G23" s="255"/>
      <c r="H23" s="255"/>
      <c r="I23" s="255"/>
      <c r="J23" s="255"/>
      <c r="K23" s="255"/>
      <c r="L23" s="209" t="s">
        <v>36</v>
      </c>
      <c r="M23" s="256"/>
      <c r="N23" s="256"/>
      <c r="O23" s="256"/>
      <c r="P23" s="256"/>
      <c r="Q23" s="256"/>
      <c r="R23" s="257"/>
      <c r="S23" s="58">
        <f>SUM(S20:S22)</f>
        <v>0</v>
      </c>
    </row>
    <row r="25" spans="1:26" ht="30" customHeight="1">
      <c r="A25" s="124" t="s">
        <v>91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5"/>
    </row>
    <row r="26" spans="1:26" ht="12.75" hidden="1" customHeight="1">
      <c r="A26" s="134" t="s">
        <v>79</v>
      </c>
      <c r="B26" s="217"/>
      <c r="C26" s="134" t="s">
        <v>80</v>
      </c>
      <c r="D26" s="218"/>
      <c r="E26" s="218"/>
      <c r="F26" s="218"/>
      <c r="G26" s="217"/>
      <c r="H26" s="211" t="s">
        <v>81</v>
      </c>
      <c r="I26" s="217"/>
      <c r="J26" s="211" t="s">
        <v>25</v>
      </c>
      <c r="K26" s="217"/>
      <c r="L26" s="202" t="s">
        <v>26</v>
      </c>
      <c r="M26" s="228"/>
      <c r="N26" s="228"/>
      <c r="O26" s="228"/>
      <c r="P26" s="228"/>
      <c r="Q26" s="228"/>
      <c r="R26" s="225"/>
      <c r="S26" s="137" t="s">
        <v>27</v>
      </c>
    </row>
    <row r="27" spans="1:26" ht="12.75" hidden="1" customHeight="1">
      <c r="A27" s="219"/>
      <c r="B27" s="220"/>
      <c r="C27" s="219"/>
      <c r="D27" s="221"/>
      <c r="E27" s="221"/>
      <c r="F27" s="221"/>
      <c r="G27" s="220"/>
      <c r="H27" s="84" t="s">
        <v>28</v>
      </c>
      <c r="I27" s="84" t="s">
        <v>29</v>
      </c>
      <c r="J27" s="84" t="s">
        <v>28</v>
      </c>
      <c r="K27" s="84" t="s">
        <v>29</v>
      </c>
      <c r="L27" s="85" t="s">
        <v>30</v>
      </c>
      <c r="M27" s="85" t="s">
        <v>31</v>
      </c>
      <c r="N27" s="85" t="s">
        <v>31</v>
      </c>
      <c r="O27" s="85" t="s">
        <v>32</v>
      </c>
      <c r="P27" s="85" t="s">
        <v>33</v>
      </c>
      <c r="Q27" s="85" t="s">
        <v>34</v>
      </c>
      <c r="R27" s="85" t="s">
        <v>35</v>
      </c>
      <c r="S27" s="231"/>
    </row>
    <row r="28" spans="1:26" ht="12.75" customHeight="1">
      <c r="A28" s="134" t="s">
        <v>79</v>
      </c>
      <c r="B28" s="217"/>
      <c r="C28" s="134" t="s">
        <v>80</v>
      </c>
      <c r="D28" s="218"/>
      <c r="E28" s="218"/>
      <c r="F28" s="218"/>
      <c r="G28" s="217"/>
      <c r="H28" s="211" t="s">
        <v>81</v>
      </c>
      <c r="I28" s="217"/>
      <c r="J28" s="211" t="s">
        <v>25</v>
      </c>
      <c r="K28" s="217"/>
      <c r="L28" s="202" t="s">
        <v>26</v>
      </c>
      <c r="M28" s="228"/>
      <c r="N28" s="228"/>
      <c r="O28" s="228"/>
      <c r="P28" s="228"/>
      <c r="Q28" s="228"/>
      <c r="R28" s="225"/>
      <c r="S28" s="137" t="s">
        <v>27</v>
      </c>
    </row>
    <row r="29" spans="1:26" ht="12.75" customHeight="1">
      <c r="A29" s="219"/>
      <c r="B29" s="220"/>
      <c r="C29" s="219"/>
      <c r="D29" s="221"/>
      <c r="E29" s="221"/>
      <c r="F29" s="221"/>
      <c r="G29" s="220"/>
      <c r="H29" s="84" t="s">
        <v>28</v>
      </c>
      <c r="I29" s="84" t="s">
        <v>29</v>
      </c>
      <c r="J29" s="84" t="s">
        <v>28</v>
      </c>
      <c r="K29" s="84" t="s">
        <v>29</v>
      </c>
      <c r="L29" s="85" t="s">
        <v>30</v>
      </c>
      <c r="M29" s="85" t="s">
        <v>31</v>
      </c>
      <c r="N29" s="85" t="s">
        <v>31</v>
      </c>
      <c r="O29" s="85" t="s">
        <v>32</v>
      </c>
      <c r="P29" s="85" t="s">
        <v>33</v>
      </c>
      <c r="Q29" s="85" t="s">
        <v>34</v>
      </c>
      <c r="R29" s="85" t="s">
        <v>35</v>
      </c>
      <c r="S29" s="231"/>
    </row>
    <row r="30" spans="1:26" ht="39.75" customHeight="1">
      <c r="A30" s="207">
        <v>1</v>
      </c>
      <c r="B30" s="225"/>
      <c r="C30" s="212" t="s">
        <v>92</v>
      </c>
      <c r="D30" s="228"/>
      <c r="E30" s="228"/>
      <c r="F30" s="228"/>
      <c r="G30" s="225"/>
      <c r="H30" s="92">
        <v>0.33333333333333331</v>
      </c>
      <c r="I30" s="92">
        <v>0.70833333333333337</v>
      </c>
      <c r="J30" s="93">
        <v>45627</v>
      </c>
      <c r="K30" s="93">
        <v>45640</v>
      </c>
      <c r="L30" s="70" t="s">
        <v>49</v>
      </c>
      <c r="M30" s="70" t="s">
        <v>49</v>
      </c>
      <c r="N30" s="70" t="s">
        <v>49</v>
      </c>
      <c r="O30" s="70" t="s">
        <v>49</v>
      </c>
      <c r="P30" s="70" t="s">
        <v>49</v>
      </c>
      <c r="Q30" s="70" t="s">
        <v>49</v>
      </c>
      <c r="R30" s="70"/>
      <c r="S30" s="71">
        <v>10</v>
      </c>
      <c r="T30" s="72"/>
      <c r="U30" s="72"/>
      <c r="V30" s="72"/>
      <c r="W30" s="72"/>
      <c r="X30" s="72"/>
      <c r="Y30" s="72"/>
      <c r="Z30" s="72"/>
    </row>
    <row r="31" spans="1:26" ht="39.75" customHeight="1">
      <c r="A31" s="207">
        <v>1</v>
      </c>
      <c r="B31" s="225"/>
      <c r="C31" s="212"/>
      <c r="D31" s="228"/>
      <c r="E31" s="228"/>
      <c r="F31" s="228"/>
      <c r="G31" s="225"/>
      <c r="H31" s="68"/>
      <c r="I31" s="68"/>
      <c r="J31" s="69"/>
      <c r="K31" s="69"/>
      <c r="L31" s="70"/>
      <c r="M31" s="70"/>
      <c r="N31" s="70"/>
      <c r="O31" s="70"/>
      <c r="P31" s="70"/>
      <c r="Q31" s="70"/>
      <c r="R31" s="70"/>
      <c r="S31" s="71"/>
      <c r="T31" s="72"/>
      <c r="U31" s="72"/>
      <c r="V31" s="72"/>
      <c r="W31" s="72"/>
      <c r="X31" s="72"/>
      <c r="Y31" s="72"/>
      <c r="Z31" s="72"/>
    </row>
    <row r="32" spans="1:26" ht="39.75" customHeight="1">
      <c r="A32" s="207">
        <v>1</v>
      </c>
      <c r="B32" s="225"/>
      <c r="C32" s="212"/>
      <c r="D32" s="228"/>
      <c r="E32" s="228"/>
      <c r="F32" s="228"/>
      <c r="G32" s="225"/>
      <c r="H32" s="68"/>
      <c r="I32" s="68"/>
      <c r="J32" s="69"/>
      <c r="K32" s="69"/>
      <c r="L32" s="70"/>
      <c r="M32" s="70"/>
      <c r="N32" s="70"/>
      <c r="O32" s="70"/>
      <c r="P32" s="70"/>
      <c r="Q32" s="70"/>
      <c r="R32" s="70"/>
      <c r="S32" s="71"/>
    </row>
    <row r="33" spans="1:19" ht="19.5" customHeight="1">
      <c r="A33" s="213" t="s">
        <v>93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09" t="s">
        <v>36</v>
      </c>
      <c r="M33" s="256"/>
      <c r="N33" s="256"/>
      <c r="O33" s="256"/>
      <c r="P33" s="256"/>
      <c r="Q33" s="256"/>
      <c r="R33" s="257"/>
      <c r="S33" s="58">
        <f>SUM(S30:S32)</f>
        <v>10</v>
      </c>
    </row>
    <row r="34" spans="1:19" ht="12.75" hidden="1" customHeight="1">
      <c r="A34" s="73" t="s">
        <v>94</v>
      </c>
      <c r="S34" s="74"/>
    </row>
    <row r="35" spans="1:19" ht="12.75" hidden="1" customHeight="1">
      <c r="A35" s="73"/>
      <c r="S35" s="74"/>
    </row>
    <row r="36" spans="1:19" ht="12.75" hidden="1" customHeight="1">
      <c r="A36" s="73"/>
      <c r="L36" s="209" t="s">
        <v>95</v>
      </c>
      <c r="M36" s="256"/>
      <c r="N36" s="256"/>
      <c r="O36" s="256"/>
      <c r="P36" s="256"/>
      <c r="Q36" s="256"/>
      <c r="R36" s="257"/>
      <c r="S36" s="58">
        <f>'HORAS DIRECTAS ASTIN'!V141</f>
        <v>88</v>
      </c>
    </row>
    <row r="37" spans="1:19" ht="15" customHeight="1">
      <c r="A37" s="73"/>
      <c r="S37" s="74"/>
    </row>
    <row r="38" spans="1:19" ht="15" customHeight="1">
      <c r="A38" s="73"/>
      <c r="L38" s="209" t="s">
        <v>96</v>
      </c>
      <c r="M38" s="256"/>
      <c r="N38" s="256"/>
      <c r="O38" s="256"/>
      <c r="P38" s="256"/>
      <c r="Q38" s="256"/>
      <c r="R38" s="257"/>
      <c r="S38" s="58">
        <f>S33+S23+S15+S8</f>
        <v>10</v>
      </c>
    </row>
    <row r="39" spans="1:19" ht="12" customHeight="1">
      <c r="A39" s="73"/>
      <c r="S39" s="74"/>
    </row>
    <row r="40" spans="1:19" ht="16.5" customHeight="1">
      <c r="A40" s="73"/>
      <c r="Q40" s="210" t="s">
        <v>97</v>
      </c>
      <c r="R40" s="256"/>
      <c r="S40" s="58">
        <f>S36+S38</f>
        <v>98</v>
      </c>
    </row>
    <row r="41" spans="1:19" ht="12.75" customHeight="1"/>
    <row r="42" spans="1:19" ht="12.75" customHeight="1">
      <c r="C42" s="75" t="s">
        <v>98</v>
      </c>
      <c r="E42" s="76"/>
    </row>
    <row r="43" spans="1:19" ht="12.75" customHeight="1"/>
    <row r="44" spans="1:19" ht="12.75" customHeight="1"/>
    <row r="45" spans="1:19" ht="12.75" customHeight="1"/>
    <row r="46" spans="1:19" ht="12.75" customHeight="1"/>
    <row r="47" spans="1:19" ht="12.75" customHeight="1"/>
    <row r="48" spans="1:19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spans="4:8" ht="12.75" customHeight="1"/>
    <row r="66" spans="4:8" ht="12.75" customHeight="1">
      <c r="D66" s="205" t="s">
        <v>99</v>
      </c>
      <c r="E66" s="218"/>
      <c r="F66" s="218"/>
      <c r="G66" s="218"/>
      <c r="H66" s="217"/>
    </row>
    <row r="67" spans="4:8" ht="12.75" customHeight="1">
      <c r="D67" s="236"/>
      <c r="E67" s="255"/>
      <c r="F67" s="255"/>
      <c r="G67" s="255"/>
      <c r="H67" s="254"/>
    </row>
    <row r="68" spans="4:8" ht="12.75" customHeight="1">
      <c r="D68" s="236"/>
      <c r="E68" s="255"/>
      <c r="F68" s="255"/>
      <c r="G68" s="255"/>
      <c r="H68" s="254"/>
    </row>
    <row r="69" spans="4:8" ht="12.75" customHeight="1">
      <c r="D69" s="219"/>
      <c r="E69" s="221"/>
      <c r="F69" s="221"/>
      <c r="G69" s="221"/>
      <c r="H69" s="220"/>
    </row>
    <row r="70" spans="4:8" ht="12.75" customHeight="1"/>
    <row r="71" spans="4:8" ht="12.75" customHeight="1"/>
    <row r="72" spans="4:8" ht="12.75" customHeight="1"/>
    <row r="73" spans="4:8" ht="12.75" customHeight="1"/>
    <row r="74" spans="4:8" ht="12.75" customHeight="1"/>
    <row r="75" spans="4:8" ht="12.75" customHeight="1"/>
    <row r="76" spans="4:8" ht="12.75" customHeight="1"/>
    <row r="77" spans="4:8" ht="12.75" customHeight="1"/>
    <row r="78" spans="4:8" ht="12.75" customHeight="1"/>
    <row r="79" spans="4:8" ht="12.75" customHeight="1"/>
    <row r="80" spans="4:8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66">
    <mergeCell ref="L19:R19"/>
    <mergeCell ref="S19:S20"/>
    <mergeCell ref="A15:K15"/>
    <mergeCell ref="L15:R15"/>
    <mergeCell ref="A17:S17"/>
    <mergeCell ref="A18:S18"/>
    <mergeCell ref="A19:G20"/>
    <mergeCell ref="H19:I19"/>
    <mergeCell ref="J19:K19"/>
    <mergeCell ref="L26:R26"/>
    <mergeCell ref="S26:S27"/>
    <mergeCell ref="L28:R28"/>
    <mergeCell ref="S28:S29"/>
    <mergeCell ref="A21:G21"/>
    <mergeCell ref="A22:G22"/>
    <mergeCell ref="A23:K23"/>
    <mergeCell ref="L23:R23"/>
    <mergeCell ref="A25:S25"/>
    <mergeCell ref="A26:B27"/>
    <mergeCell ref="C26:G27"/>
    <mergeCell ref="H26:I26"/>
    <mergeCell ref="J26:K26"/>
    <mergeCell ref="L36:R36"/>
    <mergeCell ref="L38:R38"/>
    <mergeCell ref="Q40:R40"/>
    <mergeCell ref="A28:B29"/>
    <mergeCell ref="C28:G29"/>
    <mergeCell ref="H28:I28"/>
    <mergeCell ref="J28:K28"/>
    <mergeCell ref="A30:B30"/>
    <mergeCell ref="C30:G30"/>
    <mergeCell ref="C31:G31"/>
    <mergeCell ref="A31:B31"/>
    <mergeCell ref="A32:B32"/>
    <mergeCell ref="C32:G32"/>
    <mergeCell ref="A33:K33"/>
    <mergeCell ref="L33:R33"/>
    <mergeCell ref="D66:H69"/>
    <mergeCell ref="A2:S2"/>
    <mergeCell ref="A3:B4"/>
    <mergeCell ref="C3:G4"/>
    <mergeCell ref="H3:I3"/>
    <mergeCell ref="J3:K3"/>
    <mergeCell ref="L3:R3"/>
    <mergeCell ref="S3:S4"/>
    <mergeCell ref="A5:B5"/>
    <mergeCell ref="C5:G5"/>
    <mergeCell ref="A6:B6"/>
    <mergeCell ref="C6:G6"/>
    <mergeCell ref="A7:B7"/>
    <mergeCell ref="C7:G7"/>
    <mergeCell ref="L8:R8"/>
    <mergeCell ref="H11:I11"/>
    <mergeCell ref="A14:B14"/>
    <mergeCell ref="A8:K9"/>
    <mergeCell ref="A10:S10"/>
    <mergeCell ref="A11:B12"/>
    <mergeCell ref="E11:E12"/>
    <mergeCell ref="F11:F12"/>
    <mergeCell ref="G11:G12"/>
    <mergeCell ref="A13:B13"/>
    <mergeCell ref="J11:K11"/>
    <mergeCell ref="L11:R11"/>
    <mergeCell ref="S11:S12"/>
    <mergeCell ref="C11:D12"/>
    <mergeCell ref="C13:D14"/>
  </mergeCells>
  <printOptions horizontalCentered="1" verticalCentered="1"/>
  <pageMargins left="0" right="0.23622047244094491" top="0.74803149606299213" bottom="0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E1:E1000"/>
  <sheetViews>
    <sheetView workbookViewId="0"/>
  </sheetViews>
  <sheetFormatPr defaultColWidth="12.5703125" defaultRowHeight="15" customHeight="1"/>
  <cols>
    <col min="1" max="26" width="10.5703125" customWidth="1"/>
  </cols>
  <sheetData>
    <row r="1" spans="5:5" ht="12.75" customHeight="1"/>
    <row r="2" spans="5:5" ht="12.75" customHeight="1"/>
    <row r="3" spans="5:5" ht="12.75" customHeight="1"/>
    <row r="4" spans="5:5" ht="12.75" customHeight="1"/>
    <row r="5" spans="5:5" ht="12.75" customHeight="1"/>
    <row r="6" spans="5:5" ht="12.75" customHeight="1">
      <c r="E6" s="50">
        <v>31874874</v>
      </c>
    </row>
    <row r="7" spans="5:5" ht="12.75" customHeight="1"/>
    <row r="8" spans="5:5" ht="12.75" customHeight="1"/>
    <row r="9" spans="5:5" ht="12.75" customHeight="1"/>
    <row r="10" spans="5:5" ht="12.75" customHeight="1"/>
    <row r="11" spans="5:5" ht="12.75" customHeight="1"/>
    <row r="12" spans="5:5" ht="12.75" customHeight="1"/>
    <row r="13" spans="5:5" ht="12.75" customHeight="1"/>
    <row r="14" spans="5:5" ht="12.75" customHeight="1"/>
    <row r="15" spans="5:5" ht="12.75" customHeight="1"/>
    <row r="16" spans="5:5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Maria Elena Realpe Delgado</cp:lastModifiedBy>
  <cp:revision/>
  <dcterms:created xsi:type="dcterms:W3CDTF">2003-04-15T20:40:59Z</dcterms:created>
  <dcterms:modified xsi:type="dcterms:W3CDTF">2024-12-10T20:41:10Z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2024-02-08T13:39:03Z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9d09c72e-3a50-4906-af5d-ea6fda4fdbb8</vt:lpwstr>
  </property>
  <property fmtid="{D5CDD505-2E9C-101B-9397-08002B2CF9AE}" pid="9" name="MSIP_Label_1299739c-ad3d-4908-806e-4d91151a6e13_ContentBits">
    <vt:lpwstr>0</vt:lpwstr>
  </property>
</Properties>
</file>